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3\2023-000261 ICM Okolju prijazno čiščenje poslovnih prostorov DARS\2 RAZPISNA DOKUMENTACIJA\"/>
    </mc:Choice>
  </mc:AlternateContent>
  <xr:revisionPtr revIDLastSave="0" documentId="13_ncr:1_{11C8D193-7349-4CBB-8C6E-1077B39864E3}" xr6:coauthVersionLast="47" xr6:coauthVersionMax="47" xr10:uidLastSave="{00000000-0000-0000-0000-000000000000}"/>
  <workbookProtection workbookAlgorithmName="SHA-512" workbookHashValue="D8unWnAYmh8EhSMDoc8sm3eGuLGyGx0jhzZHr6M0f0A/U1i2hnXjavPquakofjRzkPBJG8nWVB3KkvUiphcveg==" workbookSaltValue="hANfLDr851HQGc/NNhMbQA==" workbookSpinCount="100000" lockStructure="1"/>
  <bookViews>
    <workbookView xWindow="0" yWindow="1995" windowWidth="21600" windowHeight="11325" tabRatio="735" activeTab="5" xr2:uid="{00000000-000D-0000-FFFF-FFFF00000000}"/>
  </bookViews>
  <sheets>
    <sheet name="Sklop 1" sheetId="1" r:id="rId1"/>
    <sheet name="Sklop 2" sheetId="11" r:id="rId2"/>
    <sheet name="Sklop 3" sheetId="13" r:id="rId3"/>
    <sheet name="Sklop 4" sheetId="14" r:id="rId4"/>
    <sheet name="Sklop 5" sheetId="15" r:id="rId5"/>
    <sheet name="Sklop 6" sheetId="16" r:id="rId6"/>
    <sheet name="DODATNO ČIŠČENJE" sheetId="8" r:id="rId7"/>
    <sheet name="REKAPITULACIJA" sheetId="10" r:id="rId8"/>
  </sheets>
  <definedNames>
    <definedName name="_xlnm.Print_Area" localSheetId="6">'DODATNO ČIŠČENJE'!$A$3:$D$17</definedName>
    <definedName name="_xlnm.Print_Area" localSheetId="7">REKAPITULACIJA!$A$2:$G$18</definedName>
    <definedName name="_xlnm.Print_Area" localSheetId="0">'Sklop 1'!$A$2:$G$49</definedName>
    <definedName name="_xlnm.Print_Area" localSheetId="1">'Sklop 2'!$A$2:$G$77</definedName>
    <definedName name="_xlnm.Print_Area" localSheetId="2">'Sklop 3'!$A$2:$G$32</definedName>
    <definedName name="_xlnm.Print_Area" localSheetId="3">'Sklop 4'!$A$2:$G$42</definedName>
    <definedName name="_xlnm.Print_Area" localSheetId="4">'Sklop 5'!$A$2:$G$74</definedName>
    <definedName name="_xlnm.Print_Area" localSheetId="5">'Sklop 6'!$A$2:$G$38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6" l="1"/>
  <c r="G10" i="16"/>
  <c r="G29" i="16"/>
  <c r="G24" i="16"/>
  <c r="G19" i="16"/>
  <c r="G14" i="16"/>
  <c r="G9" i="16"/>
  <c r="F30" i="16"/>
  <c r="G30" i="16" s="1"/>
  <c r="F28" i="16"/>
  <c r="F25" i="16"/>
  <c r="G25" i="16" s="1"/>
  <c r="F23" i="16"/>
  <c r="F20" i="16"/>
  <c r="G20" i="16" s="1"/>
  <c r="F18" i="16"/>
  <c r="F15" i="16"/>
  <c r="G15" i="16" s="1"/>
  <c r="F13" i="16"/>
  <c r="F8" i="16"/>
  <c r="F65" i="15"/>
  <c r="F66" i="15"/>
  <c r="F64" i="15"/>
  <c r="F60" i="15"/>
  <c r="F61" i="15"/>
  <c r="F59" i="15"/>
  <c r="F55" i="15"/>
  <c r="F56" i="15"/>
  <c r="F54" i="15"/>
  <c r="F50" i="15"/>
  <c r="F51" i="15"/>
  <c r="F49" i="15"/>
  <c r="F45" i="15"/>
  <c r="F46" i="15"/>
  <c r="F44" i="15"/>
  <c r="F40" i="15"/>
  <c r="F41" i="15"/>
  <c r="F39" i="15"/>
  <c r="F35" i="15"/>
  <c r="F36" i="15"/>
  <c r="F34" i="15"/>
  <c r="F30" i="15"/>
  <c r="F31" i="15"/>
  <c r="F29" i="15"/>
  <c r="F24" i="15"/>
  <c r="F25" i="15"/>
  <c r="F23" i="15"/>
  <c r="F19" i="15"/>
  <c r="F20" i="15"/>
  <c r="F18" i="15"/>
  <c r="F14" i="15"/>
  <c r="F15" i="15"/>
  <c r="F13" i="15"/>
  <c r="F9" i="15"/>
  <c r="F10" i="15"/>
  <c r="F8" i="15"/>
  <c r="F34" i="14"/>
  <c r="F35" i="14"/>
  <c r="F33" i="14"/>
  <c r="F29" i="14"/>
  <c r="F30" i="14"/>
  <c r="F28" i="14"/>
  <c r="F24" i="14"/>
  <c r="F25" i="14"/>
  <c r="F23" i="14"/>
  <c r="F19" i="14"/>
  <c r="F20" i="14"/>
  <c r="F18" i="14"/>
  <c r="F14" i="14"/>
  <c r="F15" i="14"/>
  <c r="F13" i="14"/>
  <c r="F9" i="14"/>
  <c r="F10" i="14"/>
  <c r="F8" i="14"/>
  <c r="F24" i="13"/>
  <c r="F25" i="13"/>
  <c r="F23" i="13"/>
  <c r="F19" i="13"/>
  <c r="F20" i="13"/>
  <c r="F18" i="13"/>
  <c r="F14" i="13"/>
  <c r="F15" i="13"/>
  <c r="F13" i="13"/>
  <c r="F9" i="13"/>
  <c r="F10" i="13"/>
  <c r="F8" i="13"/>
  <c r="F69" i="11"/>
  <c r="F70" i="11"/>
  <c r="F68" i="11"/>
  <c r="F64" i="11"/>
  <c r="F65" i="11"/>
  <c r="F63" i="11"/>
  <c r="F59" i="11"/>
  <c r="F60" i="11"/>
  <c r="F58" i="11"/>
  <c r="F54" i="11"/>
  <c r="F55" i="11"/>
  <c r="F53" i="11"/>
  <c r="F49" i="11"/>
  <c r="F50" i="11"/>
  <c r="F48" i="11"/>
  <c r="F44" i="11"/>
  <c r="F45" i="11"/>
  <c r="F43" i="11"/>
  <c r="F39" i="11"/>
  <c r="F40" i="11"/>
  <c r="F38" i="11"/>
  <c r="F34" i="11"/>
  <c r="F35" i="11"/>
  <c r="F33" i="11"/>
  <c r="F29" i="11"/>
  <c r="F30" i="11"/>
  <c r="F28" i="11"/>
  <c r="F24" i="11"/>
  <c r="F25" i="11"/>
  <c r="F23" i="11"/>
  <c r="F19" i="11"/>
  <c r="F20" i="11"/>
  <c r="F18" i="11"/>
  <c r="F14" i="11"/>
  <c r="F15" i="11"/>
  <c r="F13" i="11"/>
  <c r="F9" i="11"/>
  <c r="F10" i="11"/>
  <c r="F8" i="11"/>
  <c r="F40" i="1"/>
  <c r="F41" i="1"/>
  <c r="F39" i="1"/>
  <c r="F35" i="1"/>
  <c r="F36" i="1"/>
  <c r="F34" i="1"/>
  <c r="F30" i="1"/>
  <c r="F31" i="1"/>
  <c r="F29" i="1"/>
  <c r="F24" i="1"/>
  <c r="F25" i="1"/>
  <c r="F23" i="1"/>
  <c r="F19" i="1"/>
  <c r="F20" i="1"/>
  <c r="F18" i="1"/>
  <c r="F14" i="1"/>
  <c r="F15" i="1"/>
  <c r="F13" i="1"/>
  <c r="F9" i="1"/>
  <c r="F10" i="1"/>
  <c r="F8" i="1"/>
  <c r="C46" i="11" l="1"/>
  <c r="C45" i="15"/>
  <c r="G8" i="16"/>
  <c r="G23" i="16" l="1"/>
  <c r="G66" i="15"/>
  <c r="G65" i="15"/>
  <c r="G31" i="1"/>
  <c r="G25" i="1"/>
  <c r="G20" i="1"/>
  <c r="F67" i="15" l="1"/>
  <c r="G64" i="15"/>
  <c r="G67" i="15" s="1"/>
  <c r="G60" i="15"/>
  <c r="G61" i="15"/>
  <c r="G55" i="15"/>
  <c r="G56" i="15"/>
  <c r="G54" i="15"/>
  <c r="G50" i="15"/>
  <c r="G51" i="15"/>
  <c r="G49" i="15"/>
  <c r="G45" i="15"/>
  <c r="G46" i="15"/>
  <c r="G36" i="15"/>
  <c r="G41" i="15"/>
  <c r="G31" i="15"/>
  <c r="G25" i="15"/>
  <c r="G20" i="15"/>
  <c r="G15" i="15"/>
  <c r="G10" i="15"/>
  <c r="G25" i="13"/>
  <c r="G20" i="13"/>
  <c r="G15" i="13"/>
  <c r="G10" i="13"/>
  <c r="G70" i="11"/>
  <c r="G65" i="11"/>
  <c r="G60" i="11"/>
  <c r="G55" i="11"/>
  <c r="G50" i="11"/>
  <c r="G45" i="11"/>
  <c r="G40" i="11"/>
  <c r="G30" i="11"/>
  <c r="G25" i="11"/>
  <c r="G20" i="11"/>
  <c r="G15" i="11"/>
  <c r="G10" i="11"/>
  <c r="G41" i="1"/>
  <c r="G36" i="1"/>
  <c r="G14" i="1"/>
  <c r="G15" i="1"/>
  <c r="G9" i="1"/>
  <c r="G10" i="1"/>
  <c r="G35" i="14"/>
  <c r="G34" i="14"/>
  <c r="G33" i="14"/>
  <c r="G30" i="14"/>
  <c r="G29" i="14"/>
  <c r="F26" i="1" l="1"/>
  <c r="F62" i="15"/>
  <c r="G57" i="15"/>
  <c r="G52" i="15"/>
  <c r="F47" i="15"/>
  <c r="G59" i="15"/>
  <c r="G62" i="15" s="1"/>
  <c r="F57" i="15"/>
  <c r="F52" i="15"/>
  <c r="G44" i="15"/>
  <c r="G47" i="15" s="1"/>
  <c r="F31" i="14"/>
  <c r="G36" i="14"/>
  <c r="F36" i="14"/>
  <c r="G28" i="14"/>
  <c r="G31" i="14" s="1"/>
  <c r="G18" i="16"/>
  <c r="G13" i="16"/>
  <c r="G40" i="15"/>
  <c r="F42" i="15"/>
  <c r="G35" i="15"/>
  <c r="G34" i="15"/>
  <c r="G29" i="15"/>
  <c r="G23" i="15"/>
  <c r="G18" i="15"/>
  <c r="G13" i="15"/>
  <c r="G8" i="15"/>
  <c r="G25" i="14"/>
  <c r="G24" i="14"/>
  <c r="G23" i="14"/>
  <c r="G20" i="14"/>
  <c r="G19" i="14"/>
  <c r="G18" i="14"/>
  <c r="G15" i="14"/>
  <c r="G14" i="14"/>
  <c r="G13" i="14"/>
  <c r="G10" i="14"/>
  <c r="G9" i="14"/>
  <c r="G8" i="14"/>
  <c r="G24" i="13"/>
  <c r="G23" i="13"/>
  <c r="G19" i="13"/>
  <c r="G18" i="13"/>
  <c r="G14" i="13"/>
  <c r="G13" i="13"/>
  <c r="G9" i="13"/>
  <c r="G8" i="13"/>
  <c r="G69" i="11"/>
  <c r="G68" i="11"/>
  <c r="G64" i="11"/>
  <c r="G63" i="11"/>
  <c r="G59" i="11"/>
  <c r="G58" i="11"/>
  <c r="G54" i="11"/>
  <c r="G53" i="11"/>
  <c r="G49" i="11"/>
  <c r="G48" i="11"/>
  <c r="G44" i="11"/>
  <c r="G39" i="11"/>
  <c r="F41" i="11"/>
  <c r="G34" i="11"/>
  <c r="G35" i="11"/>
  <c r="G29" i="11"/>
  <c r="G23" i="11"/>
  <c r="G19" i="11"/>
  <c r="G18" i="11"/>
  <c r="G13" i="11"/>
  <c r="G14" i="11"/>
  <c r="G40" i="1"/>
  <c r="G39" i="1"/>
  <c r="G35" i="1"/>
  <c r="G34" i="1"/>
  <c r="G30" i="1"/>
  <c r="G29" i="1"/>
  <c r="G24" i="1"/>
  <c r="G23" i="1"/>
  <c r="G18" i="1"/>
  <c r="F16" i="1"/>
  <c r="G13" i="1"/>
  <c r="G9" i="11"/>
  <c r="G8" i="1"/>
  <c r="G42" i="1" l="1"/>
  <c r="G32" i="1"/>
  <c r="G21" i="14"/>
  <c r="G37" i="15"/>
  <c r="F26" i="15"/>
  <c r="F32" i="15"/>
  <c r="F11" i="15"/>
  <c r="F16" i="15"/>
  <c r="G39" i="15"/>
  <c r="G42" i="15" s="1"/>
  <c r="F21" i="15"/>
  <c r="G16" i="16"/>
  <c r="G21" i="16"/>
  <c r="F26" i="16"/>
  <c r="F31" i="16"/>
  <c r="G26" i="16"/>
  <c r="G28" i="16"/>
  <c r="G31" i="16" s="1"/>
  <c r="G11" i="16"/>
  <c r="F11" i="16"/>
  <c r="F16" i="16"/>
  <c r="F21" i="16"/>
  <c r="F37" i="15"/>
  <c r="G9" i="15"/>
  <c r="G11" i="15" s="1"/>
  <c r="G14" i="15"/>
  <c r="G16" i="15" s="1"/>
  <c r="G19" i="15"/>
  <c r="G21" i="15" s="1"/>
  <c r="G24" i="15"/>
  <c r="G26" i="15" s="1"/>
  <c r="G30" i="15"/>
  <c r="G32" i="15" s="1"/>
  <c r="F21" i="1"/>
  <c r="G16" i="1"/>
  <c r="G19" i="1"/>
  <c r="G21" i="1" s="1"/>
  <c r="F32" i="1"/>
  <c r="F46" i="11"/>
  <c r="G66" i="11"/>
  <c r="F31" i="11"/>
  <c r="G51" i="11"/>
  <c r="G61" i="11"/>
  <c r="F36" i="11"/>
  <c r="G56" i="11"/>
  <c r="G16" i="14"/>
  <c r="G26" i="14"/>
  <c r="G11" i="14"/>
  <c r="F11" i="14"/>
  <c r="F16" i="14"/>
  <c r="F21" i="14"/>
  <c r="F26" i="14"/>
  <c r="G11" i="13"/>
  <c r="G16" i="13"/>
  <c r="G21" i="13"/>
  <c r="G26" i="13"/>
  <c r="F11" i="13"/>
  <c r="F16" i="13"/>
  <c r="F21" i="13"/>
  <c r="F26" i="13"/>
  <c r="G71" i="11"/>
  <c r="G21" i="11"/>
  <c r="F26" i="11"/>
  <c r="G28" i="11"/>
  <c r="G31" i="11" s="1"/>
  <c r="G33" i="11"/>
  <c r="G36" i="11" s="1"/>
  <c r="G38" i="11"/>
  <c r="G41" i="11" s="1"/>
  <c r="G43" i="11"/>
  <c r="G46" i="11" s="1"/>
  <c r="F51" i="11"/>
  <c r="F56" i="11"/>
  <c r="F61" i="11"/>
  <c r="F66" i="11"/>
  <c r="F16" i="11"/>
  <c r="G24" i="11"/>
  <c r="G26" i="11" s="1"/>
  <c r="F71" i="11"/>
  <c r="G16" i="11"/>
  <c r="F21" i="11"/>
  <c r="G37" i="1"/>
  <c r="G26" i="1"/>
  <c r="F37" i="1"/>
  <c r="F42" i="1"/>
  <c r="F11" i="11"/>
  <c r="G8" i="11"/>
  <c r="G11" i="11" s="1"/>
  <c r="F11" i="1"/>
  <c r="G11" i="1"/>
  <c r="G32" i="16" l="1"/>
  <c r="B13" i="10" s="1"/>
  <c r="G68" i="15"/>
  <c r="B12" i="10" s="1"/>
  <c r="E12" i="10" s="1"/>
  <c r="F12" i="10" s="1"/>
  <c r="G12" i="10" s="1"/>
  <c r="G37" i="14"/>
  <c r="B11" i="10" s="1"/>
  <c r="E11" i="10" s="1"/>
  <c r="F11" i="10" s="1"/>
  <c r="G11" i="10" s="1"/>
  <c r="G27" i="13"/>
  <c r="B10" i="10" s="1"/>
  <c r="E10" i="10" s="1"/>
  <c r="F10" i="10" s="1"/>
  <c r="G10" i="10" s="1"/>
  <c r="G72" i="11"/>
  <c r="B9" i="10" s="1"/>
  <c r="E9" i="10" s="1"/>
  <c r="F9" i="10" s="1"/>
  <c r="G9" i="10" s="1"/>
  <c r="G43" i="1"/>
  <c r="B8" i="10" s="1"/>
  <c r="E8" i="10" s="1"/>
  <c r="F8" i="10" s="1"/>
  <c r="G8" i="10" s="1"/>
  <c r="E13" i="10" l="1"/>
  <c r="F13" i="10" s="1"/>
  <c r="G13" i="10" s="1"/>
  <c r="G33" i="16"/>
  <c r="G34" i="16" s="1"/>
  <c r="G38" i="14"/>
  <c r="G39" i="14" s="1"/>
  <c r="G28" i="13"/>
  <c r="G29" i="13" s="1"/>
  <c r="G69" i="15"/>
  <c r="G70" i="15" s="1"/>
  <c r="G44" i="1"/>
  <c r="G45" i="1" s="1"/>
  <c r="G73" i="11"/>
  <c r="G74" i="11" s="1"/>
</calcChain>
</file>

<file path=xl/sharedStrings.xml><?xml version="1.0" encoding="utf-8"?>
<sst xmlns="http://schemas.openxmlformats.org/spreadsheetml/2006/main" count="663" uniqueCount="108">
  <si>
    <t>Sklop 1 - Osrednja Slovenija</t>
  </si>
  <si>
    <t>Zap. št.</t>
  </si>
  <si>
    <r>
      <t>površina v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</si>
  <si>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Sklop 3 - Hrušica</t>
  </si>
  <si>
    <t>Sklop 5 - Štajerska in Prekmurje</t>
  </si>
  <si>
    <t>Redno čiščenje</t>
  </si>
  <si>
    <t>Potrošni material</t>
  </si>
  <si>
    <t>Generalna čiščenja</t>
  </si>
  <si>
    <t>a</t>
  </si>
  <si>
    <t>b</t>
  </si>
  <si>
    <t>c</t>
  </si>
  <si>
    <t>kpl</t>
  </si>
  <si>
    <t>Skupaj brez DDV:</t>
  </si>
  <si>
    <t>Lokacija/Dnevna obremenitev</t>
  </si>
  <si>
    <t>CUT Ljubljana/15</t>
  </si>
  <si>
    <t>CUT Lopata/15</t>
  </si>
  <si>
    <t>Cestninska postaja Kompolje + kontejner(UT)/3</t>
  </si>
  <si>
    <t>REDNA ČIŠČENJA</t>
  </si>
  <si>
    <t>Skupaj:</t>
  </si>
  <si>
    <t>Čiščenje snega pred vhodom v poslovne prostore</t>
  </si>
  <si>
    <t>Čiščenje po gradbenih in obrtniških delih,</t>
  </si>
  <si>
    <t>Urejanje neposredne okolice, zelenice, čiščenje parkirnih prostorov</t>
  </si>
  <si>
    <t>DDV 22%:</t>
  </si>
  <si>
    <t>SKLOP 1</t>
  </si>
  <si>
    <t>SKLOP 2</t>
  </si>
  <si>
    <t>SKLOP 3</t>
  </si>
  <si>
    <t>SKLOP 4</t>
  </si>
  <si>
    <t>SKLOP 5</t>
  </si>
  <si>
    <t>SKLOP 6</t>
  </si>
  <si>
    <t>Sklop 2 - Primorska in notranjska</t>
  </si>
  <si>
    <t>Izpostava Vipava/22</t>
  </si>
  <si>
    <t>Izpostava Logatec/15</t>
  </si>
  <si>
    <t>ACB Postojna - Finance KCC  /13</t>
  </si>
  <si>
    <t>Nadzorni center Dragomelj/50</t>
  </si>
  <si>
    <t>Arhivski prostori – ACB Ljubljana/50</t>
  </si>
  <si>
    <t>Čiščenje poslovnih prostorov DARS d. d.</t>
  </si>
  <si>
    <t>ACB KOZINA/45</t>
  </si>
  <si>
    <t>Izpostava Bertoki/20</t>
  </si>
  <si>
    <t>Cestninska Postaja Dane in Nanos/20</t>
  </si>
  <si>
    <t>CUT FERNETIČI/15</t>
  </si>
  <si>
    <t>Cestninska postaja Videž/10</t>
  </si>
  <si>
    <t>Bivša CP Divača - upravna stavba/5</t>
  </si>
  <si>
    <t>ACB Hrušica/30</t>
  </si>
  <si>
    <t>Cestninaska postaja Hrušica/15</t>
  </si>
  <si>
    <t>Izpostava Podtabor/15</t>
  </si>
  <si>
    <t>Cestninska postaja Torovo + kontejner(UT)/5</t>
  </si>
  <si>
    <t>Sklop 4 - Dolenjska</t>
  </si>
  <si>
    <t>Sklop 6 - Počitniške enote</t>
  </si>
  <si>
    <t>Izpostava Drnovo/6</t>
  </si>
  <si>
    <t>CUT Obrežje/10</t>
  </si>
  <si>
    <t>Cestninska postaja Drnovo/10</t>
  </si>
  <si>
    <t>Cestninska postaja Krško/35</t>
  </si>
  <si>
    <t>ACB Novo mesto/45</t>
  </si>
  <si>
    <t>Čiščenje in dezinfekcija poslovnih prostorov v primeru nepredvidenih dogodkov,</t>
  </si>
  <si>
    <t>Poslovna stavba Celje/43</t>
  </si>
  <si>
    <t>ACB Vransko/40</t>
  </si>
  <si>
    <t>ACB Slovenske Konjice/40</t>
  </si>
  <si>
    <t>ACB Murska Sobota/45</t>
  </si>
  <si>
    <t>Izpostava Ptuj/10</t>
  </si>
  <si>
    <t>CUT Maribor/15</t>
  </si>
  <si>
    <t>CUT Grabonoš/15</t>
  </si>
  <si>
    <t>Cestniska postaja Tepanje/15</t>
  </si>
  <si>
    <t>Cestniska postaja Dragotinci/15</t>
  </si>
  <si>
    <t>ACB Maribor/45</t>
  </si>
  <si>
    <t>kom</t>
  </si>
  <si>
    <t>Rezervirana sredstva (fiksna)</t>
  </si>
  <si>
    <t>Ponudbeni predračun</t>
  </si>
  <si>
    <t>Ponudnik:</t>
  </si>
  <si>
    <t>Ponudbeni predračun:</t>
  </si>
  <si>
    <t xml:space="preserve">Ponudnik: </t>
  </si>
  <si>
    <t>Skupaj brez DDV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</si>
  <si>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</si>
  <si>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Dodatno čiščenje (fiksna)</t>
  </si>
  <si>
    <t>Vrednost (3 leta)</t>
  </si>
  <si>
    <t>Cena/ME</t>
  </si>
  <si>
    <t>ME</t>
  </si>
  <si>
    <t>ACB Ljubljana – Grič 54, Ljubljana/50</t>
  </si>
  <si>
    <t>Poslovna stavba Grič - novogradnja/250</t>
  </si>
  <si>
    <t>Ponudbeni predračun: REKAPITULACIJA</t>
  </si>
  <si>
    <t>Okolju prijazno čiščenje poslovnih prostorov DARS d. d.</t>
  </si>
  <si>
    <t>ACB Postojna /60</t>
  </si>
  <si>
    <r>
      <t>Kranjska gora/5/58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</si>
  <si>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Čatež/5/52m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</si>
  <si>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Moravske Toplice/5/42m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</si>
  <si>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IZOLA/5/63m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</si>
  <si>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Datum:</t>
  </si>
  <si>
    <t>Podpis:</t>
  </si>
  <si>
    <t>DDV</t>
  </si>
  <si>
    <t>Skupaj z DDV</t>
  </si>
  <si>
    <t>Izjavljamo, da smo izpolnili in nudimo tudi Dodatno čiščenje!</t>
  </si>
  <si>
    <t>Izjavljamo, da smo ponudili in izpolnili vse pozicije iz predračuna, vključno z zavihkom DODATNO ČIŠČENJE! Vse cene in vrednosti so izražene v evrih. Cena ne vsebuje DDV. Cene in vrednosti so obračunane in zaokrožene na dve (2) decimalki. V ponudbeni ceni/ME so zajeti vsi stroški v zvezi s predmetom naročila.</t>
  </si>
  <si>
    <t>Izjavljamo, da smo ponudili in izpolnili vse pozicije iz predračuna! Vse cene in vrednosti so izražene v evrih. Cena ne vsebuje DDV. Cene in vrednosti so obračunane in zaokrožene na dve (2) decimalki. V ponudbeni ceni/ME so zajeti vsi stroški v zvezi s predmetom naročila.</t>
  </si>
  <si>
    <t>Ponudbena vrednost SKUPAJ</t>
  </si>
  <si>
    <t>Navedeno se črpa iz fiksnega, vnaprej določenega zneska "Dodatno čiščenje" v rekapitulaciji.</t>
  </si>
  <si>
    <t>OCCN Postojna/10</t>
  </si>
  <si>
    <t>Cestninska postaja Ljubljana/Log/15</t>
  </si>
  <si>
    <t>CP Divača (UT)/1</t>
  </si>
  <si>
    <t>Cestninska postaja Dob in vzdrževanje Dob (obe smeri)/15</t>
  </si>
  <si>
    <t>CUT Gruškovje/15</t>
  </si>
  <si>
    <t>Cestninska postaja Pesnica in prodajno mesto Šentilj/15</t>
  </si>
  <si>
    <r>
      <t>ROGLA/10/76 m</t>
    </r>
    <r>
      <rPr>
        <b/>
        <vertAlign val="superscript"/>
        <sz val="11"/>
        <rFont val="Calibri"/>
        <family val="2"/>
        <charset val="238"/>
        <scheme val="minor"/>
      </rPr>
      <t>2</t>
    </r>
  </si>
  <si>
    <t>Količina</t>
  </si>
  <si>
    <t xml:space="preserve">Cena/ME </t>
  </si>
  <si>
    <t>Potrošni material za eno leto</t>
  </si>
  <si>
    <t>Skupaj Cena za 1 mesec za alineji a in b, Skupaj Cena za 1 leto za alinejo c</t>
  </si>
  <si>
    <t>Skupaj Cena za 1 mesec za alinejo a, Skupaj Cena za 1 leto za alinejo c</t>
  </si>
  <si>
    <r>
      <t>Dodatno čiščenje v fiksni vrednosti 82.200,00 EUR se črpa po naslednjih cenah/kpl oz. za pozicijo 3. na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:</t>
    </r>
  </si>
  <si>
    <t>ME ni dovoljeno spreminjati!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</si>
</sst>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 val="double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1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justify" vertical="center" wrapText="1"/>
    </xf>
    <xf numFmtId="0" fontId="0" fillId="0" borderId="0" xfId="0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0" fillId="3" borderId="17" xfId="0" applyFill="1" applyBorder="1" applyAlignment="1">
      <alignment horizontal="right" vertical="center" wrapText="1"/>
    </xf>
    <xf numFmtId="0" fontId="0" fillId="3" borderId="18" xfId="0" applyFill="1" applyBorder="1" applyAlignment="1">
      <alignment horizontal="justify" vertical="center" wrapText="1"/>
    </xf>
    <xf numFmtId="0" fontId="1" fillId="4" borderId="11" xfId="0" applyFont="1" applyFill="1" applyBorder="1" applyAlignment="1">
      <alignment horizontal="justify" vertical="center" wrapText="1"/>
    </xf>
    <xf numFmtId="0" fontId="0" fillId="0" borderId="0" xfId="0" applyFill="1"/>
    <xf numFmtId="4" fontId="0" fillId="0" borderId="0" xfId="0" applyNumberFormat="1"/>
    <xf numFmtId="3" fontId="0" fillId="0" borderId="0" xfId="0" applyNumberFormat="1"/>
    <xf numFmtId="0" fontId="0" fillId="0" borderId="3" xfId="0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4" fontId="0" fillId="3" borderId="19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3" borderId="19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4" fontId="0" fillId="6" borderId="3" xfId="0" applyNumberForma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4" fontId="1" fillId="6" borderId="3" xfId="0" applyNumberFormat="1" applyFont="1" applyFill="1" applyBorder="1" applyAlignment="1">
      <alignment horizontal="center"/>
    </xf>
    <xf numFmtId="0" fontId="6" fillId="0" borderId="0" xfId="0" applyFont="1"/>
    <xf numFmtId="0" fontId="7" fillId="4" borderId="1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8" fillId="0" borderId="0" xfId="0" applyFont="1" applyFill="1" applyBorder="1"/>
    <xf numFmtId="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4" borderId="13" xfId="0" applyFont="1" applyFill="1" applyBorder="1" applyAlignment="1">
      <alignment horizontal="justify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4" fontId="0" fillId="7" borderId="3" xfId="0" applyNumberFormat="1" applyFill="1" applyBorder="1" applyAlignment="1" applyProtection="1">
      <alignment horizontal="center" vertical="center" wrapText="1"/>
      <protection locked="0"/>
    </xf>
    <xf numFmtId="4" fontId="0" fillId="7" borderId="11" xfId="0" applyNumberFormat="1" applyFill="1" applyBorder="1" applyAlignment="1" applyProtection="1">
      <alignment horizontal="center" vertical="center" wrapText="1"/>
      <protection locked="0"/>
    </xf>
    <xf numFmtId="4" fontId="0" fillId="7" borderId="8" xfId="0" applyNumberFormat="1" applyFill="1" applyBorder="1" applyAlignment="1" applyProtection="1">
      <alignment horizontal="center" vertical="center" wrapText="1"/>
      <protection locked="0"/>
    </xf>
    <xf numFmtId="4" fontId="1" fillId="3" borderId="18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7" borderId="20" xfId="0" applyNumberFormat="1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3" fontId="0" fillId="4" borderId="11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0" fillId="4" borderId="13" xfId="0" applyNumberFormat="1" applyFill="1" applyBorder="1" applyAlignment="1">
      <alignment horizontal="center" vertical="center" wrapText="1"/>
    </xf>
    <xf numFmtId="4" fontId="0" fillId="4" borderId="5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justify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justify" vertical="center" wrapText="1"/>
    </xf>
    <xf numFmtId="0" fontId="0" fillId="5" borderId="18" xfId="0" applyFill="1" applyBorder="1" applyAlignment="1">
      <alignment horizontal="center" vertical="center" wrapText="1"/>
    </xf>
    <xf numFmtId="4" fontId="1" fillId="5" borderId="18" xfId="0" applyNumberFormat="1" applyFont="1" applyFill="1" applyBorder="1" applyAlignment="1">
      <alignment horizontal="center" vertical="center" wrapText="1"/>
    </xf>
    <xf numFmtId="4" fontId="0" fillId="5" borderId="18" xfId="0" applyNumberFormat="1" applyFill="1" applyBorder="1" applyAlignment="1">
      <alignment horizontal="center" vertical="center" wrapText="1"/>
    </xf>
    <xf numFmtId="4" fontId="0" fillId="5" borderId="19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justify" vertical="center" wrapText="1"/>
    </xf>
    <xf numFmtId="0" fontId="0" fillId="2" borderId="23" xfId="0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" fontId="0" fillId="7" borderId="3" xfId="0" applyNumberFormat="1" applyFill="1" applyBorder="1" applyAlignment="1" applyProtection="1">
      <alignment horizontal="center"/>
      <protection locked="0"/>
    </xf>
    <xf numFmtId="4" fontId="0" fillId="3" borderId="3" xfId="0" applyNumberFormat="1" applyFill="1" applyBorder="1" applyAlignment="1">
      <alignment horizontal="center" vertical="center" wrapText="1"/>
    </xf>
    <xf numFmtId="4" fontId="0" fillId="0" borderId="32" xfId="0" applyNumberForma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justify" vertical="center" wrapText="1"/>
    </xf>
    <xf numFmtId="4" fontId="0" fillId="0" borderId="3" xfId="0" applyNumberForma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0" xfId="0" applyFont="1"/>
    <xf numFmtId="4" fontId="0" fillId="4" borderId="11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1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0" fillId="0" borderId="23" xfId="0" applyBorder="1" applyAlignment="1" applyProtection="1">
      <protection locked="0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" fillId="0" borderId="21" xfId="0" applyFont="1" applyBorder="1" applyAlignment="1" applyProtection="1">
      <protection locked="0"/>
    </xf>
    <xf numFmtId="0" fontId="0" fillId="0" borderId="0" xfId="0" applyFont="1" applyAlignment="1">
      <alignment horizontal="left" wrapText="1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6"/>
  <sheetViews>
    <sheetView zoomScale="85" zoomScaleNormal="85" workbookViewId="0">
      <selection activeCell="E14" sqref="E14"/>
    </sheetView>
  </sheetViews>
  <sheetFormatPr defaultColWidth="20.140625" defaultRowHeight="17.25" customHeight="1" x14ac:dyDescent="0.25"/>
  <cols>
    <col min="1" max="1" width="19.42578125" style="18" bestFit="1" customWidth="1"/>
    <col min="2" max="2" width="44.7109375" customWidth="1"/>
    <col min="3" max="3" width="26.28515625" style="18" customWidth="1"/>
    <col min="4" max="5" width="20.140625" style="18"/>
    <col min="6" max="6" width="22.28515625" style="18" customWidth="1"/>
    <col min="7" max="7" width="20.140625" style="18"/>
  </cols>
  <sheetData>
    <row r="2" spans="1:7" ht="15" x14ac:dyDescent="0.25">
      <c r="A2" s="5" t="s">
        <v>66</v>
      </c>
      <c r="B2" s="5" t="s">
        <v>79</v>
      </c>
      <c r="C2" s="5"/>
      <c r="D2" s="5"/>
      <c r="E2"/>
      <c r="F2"/>
      <c r="G2"/>
    </row>
    <row r="3" spans="1:7" ht="17.25" customHeight="1" thickBot="1" x14ac:dyDescent="0.3">
      <c r="B3" s="1" t="s">
        <v>0</v>
      </c>
    </row>
    <row r="4" spans="1:7" ht="17.25" customHeight="1" thickBot="1" x14ac:dyDescent="0.3">
      <c r="A4" s="23" t="s">
        <v>67</v>
      </c>
      <c r="B4" s="139"/>
      <c r="C4" s="140"/>
      <c r="D4" s="140"/>
      <c r="E4" s="141"/>
    </row>
    <row r="5" spans="1:7" ht="24" customHeight="1" thickBot="1" x14ac:dyDescent="0.3">
      <c r="A5" s="50" t="s">
        <v>17</v>
      </c>
    </row>
    <row r="6" spans="1:7" ht="60.75" thickBot="1" x14ac:dyDescent="0.3">
      <c r="A6" s="110" t="s">
        <v>1</v>
      </c>
      <c r="B6" s="111" t="s">
        <v>13</v>
      </c>
      <c r="C6" s="110" t="s">
        <v>75</v>
      </c>
      <c r="D6" s="110" t="s">
        <v>2</v>
      </c>
      <c r="E6" s="110" t="s">
        <v>74</v>
      </c>
      <c r="F6" s="110" t="s">
        <v>104</v>
      </c>
      <c r="G6" s="112" t="s">
        <v>73</v>
      </c>
    </row>
    <row r="7" spans="1:7" ht="33.75" customHeight="1" x14ac:dyDescent="0.25">
      <c r="A7" s="95">
        <v>1</v>
      </c>
      <c r="B7" s="12" t="s">
        <v>76</v>
      </c>
      <c r="C7" s="86"/>
      <c r="D7" s="88"/>
      <c r="E7" s="87"/>
      <c r="F7" s="86"/>
      <c r="G7" s="98"/>
    </row>
    <row r="8" spans="1:7" ht="17.25" customHeight="1" x14ac:dyDescent="0.25">
      <c r="A8" s="52" t="s">
        <v>8</v>
      </c>
      <c r="B8" s="16" t="s">
        <v>5</v>
      </c>
      <c r="C8" s="71" t="s">
        <v>71</v>
      </c>
      <c r="D8" s="28">
        <v>1350</v>
      </c>
      <c r="E8" s="78"/>
      <c r="F8" s="70">
        <f>D8*ROUND(E8,2)</f>
        <v>0</v>
      </c>
      <c r="G8" s="40">
        <f>F8*36</f>
        <v>0</v>
      </c>
    </row>
    <row r="9" spans="1:7" ht="17.25" customHeight="1" x14ac:dyDescent="0.25">
      <c r="A9" s="52" t="s">
        <v>9</v>
      </c>
      <c r="B9" s="16" t="s">
        <v>6</v>
      </c>
      <c r="C9" s="71" t="s">
        <v>11</v>
      </c>
      <c r="D9" s="71">
        <v>1</v>
      </c>
      <c r="E9" s="78"/>
      <c r="F9" s="70">
        <f t="shared" ref="F9:F10" si="0">D9*ROUND(E9,2)</f>
        <v>0</v>
      </c>
      <c r="G9" s="40">
        <f t="shared" ref="G9" si="1">F9*36</f>
        <v>0</v>
      </c>
    </row>
    <row r="10" spans="1:7" ht="17.25" customHeight="1" thickBot="1" x14ac:dyDescent="0.3">
      <c r="A10" s="53" t="s">
        <v>10</v>
      </c>
      <c r="B10" s="3" t="s">
        <v>7</v>
      </c>
      <c r="C10" s="24" t="s">
        <v>11</v>
      </c>
      <c r="D10" s="24">
        <v>3</v>
      </c>
      <c r="E10" s="78"/>
      <c r="F10" s="70">
        <f t="shared" si="0"/>
        <v>0</v>
      </c>
      <c r="G10" s="40">
        <f>F10*3</f>
        <v>0</v>
      </c>
    </row>
    <row r="11" spans="1:7" ht="17.25" customHeight="1" thickBot="1" x14ac:dyDescent="0.3">
      <c r="A11" s="51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</row>
    <row r="12" spans="1:7" ht="17.25" customHeight="1" x14ac:dyDescent="0.25">
      <c r="A12" s="95">
        <v>2</v>
      </c>
      <c r="B12" s="12" t="s">
        <v>34</v>
      </c>
      <c r="C12" s="86"/>
      <c r="D12" s="86"/>
      <c r="E12" s="87"/>
      <c r="F12" s="87"/>
      <c r="G12" s="96"/>
    </row>
    <row r="13" spans="1:7" ht="17.25" customHeight="1" x14ac:dyDescent="0.25">
      <c r="A13" s="52" t="s">
        <v>8</v>
      </c>
      <c r="B13" s="16" t="s">
        <v>5</v>
      </c>
      <c r="C13" s="71" t="s">
        <v>71</v>
      </c>
      <c r="D13" s="71">
        <v>529</v>
      </c>
      <c r="E13" s="79"/>
      <c r="F13" s="70">
        <f>D13*ROUND(E13,2)</f>
        <v>0</v>
      </c>
      <c r="G13" s="40">
        <f>F13*36</f>
        <v>0</v>
      </c>
    </row>
    <row r="14" spans="1:7" ht="17.25" customHeight="1" x14ac:dyDescent="0.25">
      <c r="A14" s="52" t="s">
        <v>9</v>
      </c>
      <c r="B14" s="16" t="s">
        <v>6</v>
      </c>
      <c r="C14" s="71" t="s">
        <v>11</v>
      </c>
      <c r="D14" s="71">
        <v>1</v>
      </c>
      <c r="E14" s="79"/>
      <c r="F14" s="70">
        <f t="shared" ref="F14:F15" si="2">D14*ROUND(E14,2)</f>
        <v>0</v>
      </c>
      <c r="G14" s="40">
        <f t="shared" ref="G14" si="3">F14*36</f>
        <v>0</v>
      </c>
    </row>
    <row r="15" spans="1:7" ht="17.25" customHeight="1" thickBot="1" x14ac:dyDescent="0.3">
      <c r="A15" s="53" t="s">
        <v>10</v>
      </c>
      <c r="B15" s="3" t="s">
        <v>7</v>
      </c>
      <c r="C15" s="24" t="s">
        <v>11</v>
      </c>
      <c r="D15" s="24">
        <v>3</v>
      </c>
      <c r="E15" s="79"/>
      <c r="F15" s="70">
        <f t="shared" si="2"/>
        <v>0</v>
      </c>
      <c r="G15" s="40">
        <f>F15*3</f>
        <v>0</v>
      </c>
    </row>
    <row r="16" spans="1:7" ht="17.25" customHeight="1" thickBot="1" x14ac:dyDescent="0.3">
      <c r="A16" s="51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</row>
    <row r="17" spans="1:7" ht="17.25" customHeight="1" x14ac:dyDescent="0.25">
      <c r="A17" s="95">
        <v>3</v>
      </c>
      <c r="B17" s="12" t="s">
        <v>77</v>
      </c>
      <c r="C17" s="86"/>
      <c r="D17" s="86"/>
      <c r="E17" s="87"/>
      <c r="F17" s="87"/>
      <c r="G17" s="96"/>
    </row>
    <row r="18" spans="1:7" ht="17.25" customHeight="1" x14ac:dyDescent="0.25">
      <c r="A18" s="52" t="s">
        <v>8</v>
      </c>
      <c r="B18" s="16" t="s">
        <v>5</v>
      </c>
      <c r="C18" s="71" t="s">
        <v>71</v>
      </c>
      <c r="D18" s="71">
        <v>5390</v>
      </c>
      <c r="E18" s="78"/>
      <c r="F18" s="70">
        <f>D18*ROUND(E18,2)</f>
        <v>0</v>
      </c>
      <c r="G18" s="40">
        <f>F18*36</f>
        <v>0</v>
      </c>
    </row>
    <row r="19" spans="1:7" ht="17.25" customHeight="1" x14ac:dyDescent="0.25">
      <c r="A19" s="52" t="s">
        <v>9</v>
      </c>
      <c r="B19" s="16" t="s">
        <v>6</v>
      </c>
      <c r="C19" s="71" t="s">
        <v>11</v>
      </c>
      <c r="D19" s="71">
        <v>1</v>
      </c>
      <c r="E19" s="78"/>
      <c r="F19" s="70">
        <f t="shared" ref="F19:F20" si="4">D19*ROUND(E19,2)</f>
        <v>0</v>
      </c>
      <c r="G19" s="40">
        <f t="shared" ref="G19" si="5">F19*36</f>
        <v>0</v>
      </c>
    </row>
    <row r="20" spans="1:7" ht="17.25" customHeight="1" thickBot="1" x14ac:dyDescent="0.3">
      <c r="A20" s="53" t="s">
        <v>10</v>
      </c>
      <c r="B20" s="3" t="s">
        <v>7</v>
      </c>
      <c r="C20" s="24" t="s">
        <v>11</v>
      </c>
      <c r="D20" s="24">
        <v>3</v>
      </c>
      <c r="E20" s="78"/>
      <c r="F20" s="70">
        <f t="shared" si="4"/>
        <v>0</v>
      </c>
      <c r="G20" s="40">
        <f>F20*3</f>
        <v>0</v>
      </c>
    </row>
    <row r="21" spans="1:7" ht="17.25" customHeight="1" thickBot="1" x14ac:dyDescent="0.3">
      <c r="A21" s="51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</row>
    <row r="22" spans="1:7" ht="17.25" customHeight="1" x14ac:dyDescent="0.25">
      <c r="A22" s="95">
        <v>4</v>
      </c>
      <c r="B22" s="12" t="s">
        <v>33</v>
      </c>
      <c r="C22" s="86"/>
      <c r="D22" s="88"/>
      <c r="E22" s="87"/>
      <c r="F22" s="87"/>
      <c r="G22" s="96"/>
    </row>
    <row r="23" spans="1:7" ht="17.25" customHeight="1" x14ac:dyDescent="0.25">
      <c r="A23" s="52" t="s">
        <v>8</v>
      </c>
      <c r="B23" s="16" t="s">
        <v>5</v>
      </c>
      <c r="C23" s="71" t="s">
        <v>71</v>
      </c>
      <c r="D23" s="28">
        <v>1318</v>
      </c>
      <c r="E23" s="78"/>
      <c r="F23" s="70">
        <f>D23*ROUND(E23,2)</f>
        <v>0</v>
      </c>
      <c r="G23" s="40">
        <f>F23*36</f>
        <v>0</v>
      </c>
    </row>
    <row r="24" spans="1:7" ht="17.25" customHeight="1" x14ac:dyDescent="0.25">
      <c r="A24" s="52" t="s">
        <v>9</v>
      </c>
      <c r="B24" s="16" t="s">
        <v>6</v>
      </c>
      <c r="C24" s="71" t="s">
        <v>11</v>
      </c>
      <c r="D24" s="71">
        <v>1</v>
      </c>
      <c r="E24" s="78"/>
      <c r="F24" s="70">
        <f t="shared" ref="F24:F25" si="6">D24*ROUND(E24,2)</f>
        <v>0</v>
      </c>
      <c r="G24" s="40">
        <f t="shared" ref="G24" si="7">F24*36</f>
        <v>0</v>
      </c>
    </row>
    <row r="25" spans="1:7" ht="17.25" customHeight="1" thickBot="1" x14ac:dyDescent="0.3">
      <c r="A25" s="53" t="s">
        <v>10</v>
      </c>
      <c r="B25" s="3" t="s">
        <v>7</v>
      </c>
      <c r="C25" s="24" t="s">
        <v>11</v>
      </c>
      <c r="D25" s="24">
        <v>3</v>
      </c>
      <c r="E25" s="78"/>
      <c r="F25" s="70">
        <f t="shared" si="6"/>
        <v>0</v>
      </c>
      <c r="G25" s="41">
        <f>F25*3</f>
        <v>0</v>
      </c>
    </row>
    <row r="26" spans="1:7" ht="17.25" customHeight="1" thickBot="1" x14ac:dyDescent="0.3">
      <c r="A26" s="104"/>
      <c r="B26" s="105"/>
      <c r="C26" s="106"/>
      <c r="D26" s="106"/>
      <c r="E26" s="107" t="s">
        <v>12</v>
      </c>
      <c r="F26" s="108">
        <f>SUM(F23:F25)</f>
        <v>0</v>
      </c>
      <c r="G26" s="109">
        <f>SUM(G23:G25)</f>
        <v>0</v>
      </c>
    </row>
    <row r="27" spans="1:7" ht="15.6" customHeight="1" x14ac:dyDescent="0.25">
      <c r="A27" s="142">
        <v>5</v>
      </c>
      <c r="B27" s="144" t="s">
        <v>14</v>
      </c>
      <c r="C27" s="86"/>
      <c r="D27" s="146"/>
      <c r="E27" s="128"/>
      <c r="F27" s="128"/>
      <c r="G27" s="96"/>
    </row>
    <row r="28" spans="1:7" ht="1.1499999999999999" hidden="1" customHeight="1" x14ac:dyDescent="0.25">
      <c r="A28" s="143"/>
      <c r="B28" s="145"/>
      <c r="C28" s="84"/>
      <c r="D28" s="147"/>
      <c r="E28" s="129"/>
      <c r="F28" s="129"/>
      <c r="G28" s="94"/>
    </row>
    <row r="29" spans="1:7" ht="17.25" customHeight="1" x14ac:dyDescent="0.25">
      <c r="A29" s="52" t="s">
        <v>8</v>
      </c>
      <c r="B29" s="16" t="s">
        <v>5</v>
      </c>
      <c r="C29" s="71" t="s">
        <v>71</v>
      </c>
      <c r="D29" s="71">
        <v>30</v>
      </c>
      <c r="E29" s="78"/>
      <c r="F29" s="70">
        <f>D29*ROUND(E29,2)</f>
        <v>0</v>
      </c>
      <c r="G29" s="40">
        <f>F29*36</f>
        <v>0</v>
      </c>
    </row>
    <row r="30" spans="1:7" ht="17.25" customHeight="1" x14ac:dyDescent="0.25">
      <c r="A30" s="52" t="s">
        <v>9</v>
      </c>
      <c r="B30" s="16" t="s">
        <v>6</v>
      </c>
      <c r="C30" s="71" t="s">
        <v>11</v>
      </c>
      <c r="D30" s="71">
        <v>1</v>
      </c>
      <c r="E30" s="78"/>
      <c r="F30" s="70">
        <f t="shared" ref="F30:F31" si="8">D30*ROUND(E30,2)</f>
        <v>0</v>
      </c>
      <c r="G30" s="40">
        <f t="shared" ref="G30" si="9">F30*36</f>
        <v>0</v>
      </c>
    </row>
    <row r="31" spans="1:7" ht="17.25" customHeight="1" thickBot="1" x14ac:dyDescent="0.3">
      <c r="A31" s="53" t="s">
        <v>10</v>
      </c>
      <c r="B31" s="3" t="s">
        <v>7</v>
      </c>
      <c r="C31" s="24" t="s">
        <v>11</v>
      </c>
      <c r="D31" s="24">
        <v>3</v>
      </c>
      <c r="E31" s="80"/>
      <c r="F31" s="70">
        <f t="shared" si="8"/>
        <v>0</v>
      </c>
      <c r="G31" s="41">
        <f>F31*3</f>
        <v>0</v>
      </c>
    </row>
    <row r="32" spans="1:7" ht="17.25" customHeight="1" thickBot="1" x14ac:dyDescent="0.3">
      <c r="A32" s="51"/>
      <c r="B32" s="11"/>
      <c r="C32" s="25"/>
      <c r="D32" s="25"/>
      <c r="E32" s="31" t="s">
        <v>12</v>
      </c>
      <c r="F32" s="32">
        <f>SUM(F29:F31)</f>
        <v>0</v>
      </c>
      <c r="G32" s="33">
        <f>SUM(G29:G31)</f>
        <v>0</v>
      </c>
    </row>
    <row r="33" spans="1:8" ht="17.25" customHeight="1" x14ac:dyDescent="0.25">
      <c r="A33" s="95">
        <v>6</v>
      </c>
      <c r="B33" s="12" t="s">
        <v>15</v>
      </c>
      <c r="C33" s="86"/>
      <c r="D33" s="86"/>
      <c r="E33" s="87"/>
      <c r="F33" s="87"/>
      <c r="G33" s="96"/>
      <c r="H33" s="13"/>
    </row>
    <row r="34" spans="1:8" ht="17.25" customHeight="1" x14ac:dyDescent="0.25">
      <c r="A34" s="52" t="s">
        <v>8</v>
      </c>
      <c r="B34" s="16" t="s">
        <v>5</v>
      </c>
      <c r="C34" s="71" t="s">
        <v>71</v>
      </c>
      <c r="D34" s="71">
        <v>30</v>
      </c>
      <c r="E34" s="78"/>
      <c r="F34" s="70">
        <f>D34*ROUND(E34,2)</f>
        <v>0</v>
      </c>
      <c r="G34" s="40">
        <f>F34*36</f>
        <v>0</v>
      </c>
    </row>
    <row r="35" spans="1:8" ht="17.25" customHeight="1" x14ac:dyDescent="0.25">
      <c r="A35" s="52" t="s">
        <v>9</v>
      </c>
      <c r="B35" s="16" t="s">
        <v>6</v>
      </c>
      <c r="C35" s="71" t="s">
        <v>11</v>
      </c>
      <c r="D35" s="71">
        <v>1</v>
      </c>
      <c r="E35" s="78"/>
      <c r="F35" s="70">
        <f t="shared" ref="F35:F36" si="10">D35*ROUND(E35,2)</f>
        <v>0</v>
      </c>
      <c r="G35" s="42">
        <f t="shared" ref="G35" si="11">F35*36</f>
        <v>0</v>
      </c>
    </row>
    <row r="36" spans="1:8" ht="17.25" customHeight="1" thickBot="1" x14ac:dyDescent="0.3">
      <c r="A36" s="53" t="s">
        <v>10</v>
      </c>
      <c r="B36" s="3" t="s">
        <v>7</v>
      </c>
      <c r="C36" s="24" t="s">
        <v>11</v>
      </c>
      <c r="D36" s="24">
        <v>3</v>
      </c>
      <c r="E36" s="80"/>
      <c r="F36" s="70">
        <f t="shared" si="10"/>
        <v>0</v>
      </c>
      <c r="G36" s="103">
        <f>F36*3</f>
        <v>0</v>
      </c>
    </row>
    <row r="37" spans="1:8" ht="17.25" customHeight="1" thickBot="1" x14ac:dyDescent="0.3">
      <c r="A37" s="51"/>
      <c r="B37" s="11"/>
      <c r="C37" s="25"/>
      <c r="D37" s="25"/>
      <c r="E37" s="31" t="s">
        <v>12</v>
      </c>
      <c r="F37" s="32">
        <f>SUM(F34:F36)</f>
        <v>0</v>
      </c>
      <c r="G37" s="33">
        <f>SUM(G34:G36)</f>
        <v>0</v>
      </c>
    </row>
    <row r="38" spans="1:8" ht="17.25" customHeight="1" x14ac:dyDescent="0.25">
      <c r="A38" s="95">
        <v>7</v>
      </c>
      <c r="B38" s="12" t="s">
        <v>16</v>
      </c>
      <c r="C38" s="86"/>
      <c r="D38" s="86"/>
      <c r="E38" s="87"/>
      <c r="F38" s="87"/>
      <c r="G38" s="96"/>
    </row>
    <row r="39" spans="1:8" ht="17.25" customHeight="1" x14ac:dyDescent="0.25">
      <c r="A39" s="52" t="s">
        <v>8</v>
      </c>
      <c r="B39" s="16" t="s">
        <v>5</v>
      </c>
      <c r="C39" s="71" t="s">
        <v>71</v>
      </c>
      <c r="D39" s="71">
        <v>470</v>
      </c>
      <c r="E39" s="78"/>
      <c r="F39" s="70">
        <f>D39*ROUND(E39,2)</f>
        <v>0</v>
      </c>
      <c r="G39" s="40">
        <f>F39*36</f>
        <v>0</v>
      </c>
    </row>
    <row r="40" spans="1:8" ht="17.25" customHeight="1" x14ac:dyDescent="0.25">
      <c r="A40" s="52" t="s">
        <v>9</v>
      </c>
      <c r="B40" s="16" t="s">
        <v>6</v>
      </c>
      <c r="C40" s="71" t="s">
        <v>11</v>
      </c>
      <c r="D40" s="71">
        <v>1</v>
      </c>
      <c r="E40" s="78"/>
      <c r="F40" s="70">
        <f t="shared" ref="F40:F41" si="12">D40*ROUND(E40,2)</f>
        <v>0</v>
      </c>
      <c r="G40" s="42">
        <f t="shared" ref="G40" si="13">F40*36</f>
        <v>0</v>
      </c>
    </row>
    <row r="41" spans="1:8" ht="17.25" customHeight="1" thickBot="1" x14ac:dyDescent="0.3">
      <c r="A41" s="53" t="s">
        <v>10</v>
      </c>
      <c r="B41" s="3" t="s">
        <v>7</v>
      </c>
      <c r="C41" s="24" t="s">
        <v>11</v>
      </c>
      <c r="D41" s="24">
        <v>3</v>
      </c>
      <c r="E41" s="80"/>
      <c r="F41" s="70">
        <f t="shared" si="12"/>
        <v>0</v>
      </c>
      <c r="G41" s="103">
        <f>F41*3</f>
        <v>0</v>
      </c>
    </row>
    <row r="42" spans="1:8" ht="17.25" customHeight="1" thickBot="1" x14ac:dyDescent="0.3">
      <c r="A42" s="51"/>
      <c r="B42" s="11"/>
      <c r="C42" s="25"/>
      <c r="D42" s="25"/>
      <c r="E42" s="31" t="s">
        <v>12</v>
      </c>
      <c r="F42" s="32">
        <f>SUM(F39:F41)</f>
        <v>0</v>
      </c>
      <c r="G42" s="43">
        <f>SUM(G39:G41)</f>
        <v>0</v>
      </c>
    </row>
    <row r="43" spans="1:8" ht="17.25" customHeight="1" x14ac:dyDescent="0.25">
      <c r="F43" s="36" t="s">
        <v>12</v>
      </c>
      <c r="G43" s="46">
        <f>SUM(G42+G37+G32+G26+G21+G16+G11)</f>
        <v>0</v>
      </c>
    </row>
    <row r="44" spans="1:8" ht="17.25" customHeight="1" x14ac:dyDescent="0.25">
      <c r="F44" s="34" t="s">
        <v>22</v>
      </c>
      <c r="G44" s="35">
        <f>G43*0.22</f>
        <v>0</v>
      </c>
    </row>
    <row r="45" spans="1:8" ht="17.25" customHeight="1" x14ac:dyDescent="0.25">
      <c r="A45" s="130" t="s">
        <v>90</v>
      </c>
      <c r="B45" s="131"/>
      <c r="C45" s="132"/>
      <c r="F45" s="36" t="s">
        <v>18</v>
      </c>
      <c r="G45" s="37">
        <f>G43+G44</f>
        <v>0</v>
      </c>
    </row>
    <row r="46" spans="1:8" ht="17.25" customHeight="1" x14ac:dyDescent="0.25">
      <c r="A46" s="133"/>
      <c r="B46" s="134"/>
      <c r="C46" s="135"/>
    </row>
    <row r="47" spans="1:8" s="55" customFormat="1" ht="17.45" customHeight="1" x14ac:dyDescent="0.25">
      <c r="A47" s="133"/>
      <c r="B47" s="134"/>
      <c r="C47" s="135"/>
      <c r="D47" s="57" t="s">
        <v>85</v>
      </c>
      <c r="E47" s="76"/>
      <c r="F47" s="55" t="s">
        <v>86</v>
      </c>
      <c r="G47" s="77"/>
    </row>
    <row r="48" spans="1:8" ht="18" customHeight="1" x14ac:dyDescent="0.25">
      <c r="A48" s="136"/>
      <c r="B48" s="137"/>
      <c r="C48" s="138"/>
      <c r="D48" s="26"/>
      <c r="E48" s="26"/>
      <c r="G48" s="39"/>
    </row>
    <row r="49" spans="1:7" ht="42" customHeight="1" x14ac:dyDescent="0.25">
      <c r="A49" s="27"/>
      <c r="B49" s="7"/>
      <c r="C49" s="27"/>
      <c r="D49" s="27"/>
      <c r="E49" s="27"/>
      <c r="F49" s="38"/>
      <c r="G49" s="39"/>
    </row>
    <row r="50" spans="1:7" ht="48.75" customHeight="1" x14ac:dyDescent="0.25">
      <c r="A50" s="27"/>
      <c r="B50" s="9"/>
      <c r="C50" s="27"/>
      <c r="D50" s="29"/>
      <c r="E50" s="27"/>
      <c r="F50" s="39"/>
      <c r="G50" s="39"/>
    </row>
    <row r="51" spans="1:7" ht="30.75" customHeight="1" x14ac:dyDescent="0.25">
      <c r="A51" s="27"/>
      <c r="B51" s="6"/>
      <c r="C51" s="27"/>
      <c r="D51" s="27"/>
      <c r="E51" s="27"/>
      <c r="F51" s="39"/>
      <c r="G51" s="39"/>
    </row>
    <row r="52" spans="1:7" ht="30.75" customHeight="1" x14ac:dyDescent="0.25">
      <c r="A52" s="27"/>
      <c r="B52" s="7"/>
      <c r="C52" s="27"/>
      <c r="D52" s="27"/>
      <c r="E52" s="27"/>
      <c r="F52" s="39"/>
      <c r="G52" s="39"/>
    </row>
    <row r="53" spans="1:7" ht="36.75" customHeight="1" x14ac:dyDescent="0.25">
      <c r="A53" s="27"/>
      <c r="B53" s="7"/>
      <c r="C53" s="27"/>
      <c r="D53" s="27"/>
      <c r="E53" s="27"/>
      <c r="F53" s="39"/>
    </row>
    <row r="54" spans="1:7" ht="17.25" customHeight="1" x14ac:dyDescent="0.25">
      <c r="A54" s="27"/>
      <c r="B54" s="7"/>
      <c r="C54" s="27"/>
      <c r="D54" s="27"/>
      <c r="E54" s="27"/>
      <c r="F54" s="39"/>
    </row>
    <row r="55" spans="1:7" ht="17.25" customHeight="1" x14ac:dyDescent="0.25">
      <c r="A55" s="26"/>
      <c r="B55" s="6"/>
      <c r="C55" s="26"/>
      <c r="D55" s="26"/>
      <c r="E55" s="26"/>
    </row>
    <row r="56" spans="1:7" ht="17.25" customHeight="1" x14ac:dyDescent="0.25">
      <c r="A56" s="26"/>
      <c r="B56" s="6"/>
      <c r="C56" s="26"/>
      <c r="D56" s="26"/>
      <c r="E56" s="26"/>
    </row>
  </sheetData>
  <sheetProtection algorithmName="SHA-512" hashValue="g+zsCqlD1vIHZxy6XV9SOfHamRh09KxIvO/aidBCFBtwPu2KNm6ex2trEZvqy3dbYVyijYVXMn8aB4Xy6zdJxA==" saltValue="eA/IhNVhPBdmMUzUR7SQ3A==" spinCount="100000" sheet="1" selectLockedCells="1"/>
  <mergeCells count="7">
    <mergeCell ref="F27:F28"/>
    <mergeCell ref="A45:C48"/>
    <mergeCell ref="B4:E4"/>
    <mergeCell ref="A27:A28"/>
    <mergeCell ref="B27:B28"/>
    <mergeCell ref="D27:D28"/>
    <mergeCell ref="E27:E28"/>
  </mergeCells>
  <pageMargins left="0.25" right="0.25" top="0.75" bottom="0.75" header="0.3" footer="0.3"/>
  <pageSetup paperSize="9" scale="82" fitToHeight="0" orientation="landscape" r:id="rId1"/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85"/>
  <sheetViews>
    <sheetView zoomScale="85" zoomScaleNormal="85" workbookViewId="0">
      <selection activeCell="E28" sqref="E28"/>
    </sheetView>
  </sheetViews>
  <sheetFormatPr defaultColWidth="20.140625" defaultRowHeight="17.25" customHeight="1" x14ac:dyDescent="0.25"/>
  <cols>
    <col min="1" max="1" width="19.42578125" style="18" customWidth="1"/>
    <col min="2" max="2" width="44.7109375" customWidth="1"/>
    <col min="3" max="3" width="26.28515625" style="18" customWidth="1"/>
    <col min="4" max="5" width="20.140625" style="18"/>
    <col min="6" max="6" width="22.28515625" style="18" customWidth="1"/>
    <col min="7" max="7" width="20.140625" style="18"/>
  </cols>
  <sheetData>
    <row r="2" spans="1:7" ht="15" x14ac:dyDescent="0.25">
      <c r="A2" s="5" t="s">
        <v>66</v>
      </c>
      <c r="B2" s="5" t="s">
        <v>79</v>
      </c>
      <c r="C2" s="5"/>
      <c r="D2" s="5"/>
      <c r="E2"/>
      <c r="F2"/>
      <c r="G2"/>
    </row>
    <row r="3" spans="1:7" ht="17.25" customHeight="1" thickBot="1" x14ac:dyDescent="0.3">
      <c r="B3" s="54" t="s">
        <v>29</v>
      </c>
    </row>
    <row r="4" spans="1:7" ht="22.5" customHeight="1" thickBot="1" x14ac:dyDescent="0.3">
      <c r="A4" s="23" t="s">
        <v>67</v>
      </c>
      <c r="B4" s="139"/>
      <c r="C4" s="140"/>
      <c r="D4" s="141"/>
    </row>
    <row r="5" spans="1:7" ht="20.45" customHeight="1" thickBot="1" x14ac:dyDescent="0.3">
      <c r="A5" s="50" t="s">
        <v>17</v>
      </c>
    </row>
    <row r="6" spans="1:7" ht="60.75" thickBot="1" x14ac:dyDescent="0.3">
      <c r="A6" s="99" t="s">
        <v>1</v>
      </c>
      <c r="B6" s="100" t="s">
        <v>13</v>
      </c>
      <c r="C6" s="101" t="s">
        <v>75</v>
      </c>
      <c r="D6" s="101" t="s">
        <v>2</v>
      </c>
      <c r="E6" s="101" t="s">
        <v>74</v>
      </c>
      <c r="F6" s="110" t="s">
        <v>104</v>
      </c>
      <c r="G6" s="102" t="s">
        <v>73</v>
      </c>
    </row>
    <row r="7" spans="1:7" ht="33.75" customHeight="1" x14ac:dyDescent="0.25">
      <c r="A7" s="95">
        <v>1</v>
      </c>
      <c r="B7" s="12" t="s">
        <v>80</v>
      </c>
      <c r="C7" s="86"/>
      <c r="D7" s="88"/>
      <c r="E7" s="86"/>
      <c r="F7" s="86"/>
      <c r="G7" s="98"/>
    </row>
    <row r="8" spans="1:7" ht="17.25" customHeight="1" x14ac:dyDescent="0.25">
      <c r="A8" s="52" t="s">
        <v>8</v>
      </c>
      <c r="B8" s="16" t="s">
        <v>5</v>
      </c>
      <c r="C8" s="71" t="s">
        <v>71</v>
      </c>
      <c r="D8" s="28">
        <v>1570</v>
      </c>
      <c r="E8" s="78"/>
      <c r="F8" s="70">
        <f>D8*ROUND(E8,2)</f>
        <v>0</v>
      </c>
      <c r="G8" s="40">
        <f>F8*36</f>
        <v>0</v>
      </c>
    </row>
    <row r="9" spans="1:7" ht="17.25" customHeight="1" x14ac:dyDescent="0.25">
      <c r="A9" s="52" t="s">
        <v>9</v>
      </c>
      <c r="B9" s="16" t="s">
        <v>6</v>
      </c>
      <c r="C9" s="71" t="s">
        <v>11</v>
      </c>
      <c r="D9" s="71">
        <v>1</v>
      </c>
      <c r="E9" s="78"/>
      <c r="F9" s="70">
        <f t="shared" ref="F9:F10" si="0">D9*ROUND(E9,2)</f>
        <v>0</v>
      </c>
      <c r="G9" s="40">
        <f t="shared" ref="G9" si="1">F9*36</f>
        <v>0</v>
      </c>
    </row>
    <row r="10" spans="1:7" ht="17.25" customHeight="1" thickBot="1" x14ac:dyDescent="0.3">
      <c r="A10" s="53" t="s">
        <v>10</v>
      </c>
      <c r="B10" s="3" t="s">
        <v>7</v>
      </c>
      <c r="C10" s="24" t="s">
        <v>11</v>
      </c>
      <c r="D10" s="24">
        <v>3</v>
      </c>
      <c r="E10" s="80"/>
      <c r="F10" s="70">
        <f t="shared" si="0"/>
        <v>0</v>
      </c>
      <c r="G10" s="41">
        <f>F10*3</f>
        <v>0</v>
      </c>
    </row>
    <row r="11" spans="1:7" ht="17.25" customHeight="1" thickBot="1" x14ac:dyDescent="0.3">
      <c r="A11" s="51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</row>
    <row r="12" spans="1:7" ht="17.25" customHeight="1" x14ac:dyDescent="0.25">
      <c r="A12" s="95">
        <v>2</v>
      </c>
      <c r="B12" s="12" t="s">
        <v>30</v>
      </c>
      <c r="C12" s="86"/>
      <c r="D12" s="86"/>
      <c r="E12" s="87"/>
      <c r="F12" s="87"/>
      <c r="G12" s="94"/>
    </row>
    <row r="13" spans="1:7" ht="17.25" customHeight="1" x14ac:dyDescent="0.25">
      <c r="A13" s="52" t="s">
        <v>8</v>
      </c>
      <c r="B13" s="16" t="s">
        <v>5</v>
      </c>
      <c r="C13" s="71" t="s">
        <v>71</v>
      </c>
      <c r="D13" s="71">
        <v>170</v>
      </c>
      <c r="E13" s="78"/>
      <c r="F13" s="70">
        <f>D13*ROUND(E13,2)</f>
        <v>0</v>
      </c>
      <c r="G13" s="40">
        <f>F13*36</f>
        <v>0</v>
      </c>
    </row>
    <row r="14" spans="1:7" ht="17.25" customHeight="1" x14ac:dyDescent="0.25">
      <c r="A14" s="52" t="s">
        <v>9</v>
      </c>
      <c r="B14" s="16" t="s">
        <v>6</v>
      </c>
      <c r="C14" s="71" t="s">
        <v>11</v>
      </c>
      <c r="D14" s="71">
        <v>1</v>
      </c>
      <c r="E14" s="78"/>
      <c r="F14" s="70">
        <f t="shared" ref="F14:F15" si="2">D14*ROUND(E14,2)</f>
        <v>0</v>
      </c>
      <c r="G14" s="40">
        <f t="shared" ref="G14" si="3">F14*36</f>
        <v>0</v>
      </c>
    </row>
    <row r="15" spans="1:7" ht="17.25" customHeight="1" thickBot="1" x14ac:dyDescent="0.3">
      <c r="A15" s="53" t="s">
        <v>10</v>
      </c>
      <c r="B15" s="3" t="s">
        <v>7</v>
      </c>
      <c r="C15" s="24" t="s">
        <v>11</v>
      </c>
      <c r="D15" s="24">
        <v>3</v>
      </c>
      <c r="E15" s="80"/>
      <c r="F15" s="70">
        <f t="shared" si="2"/>
        <v>0</v>
      </c>
      <c r="G15" s="41">
        <f>F15*3</f>
        <v>0</v>
      </c>
    </row>
    <row r="16" spans="1:7" ht="17.25" customHeight="1" thickBot="1" x14ac:dyDescent="0.3">
      <c r="A16" s="51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</row>
    <row r="17" spans="1:7" ht="17.25" customHeight="1" x14ac:dyDescent="0.25">
      <c r="A17" s="95">
        <v>3</v>
      </c>
      <c r="B17" s="12" t="s">
        <v>31</v>
      </c>
      <c r="C17" s="86"/>
      <c r="D17" s="86"/>
      <c r="E17" s="87"/>
      <c r="F17" s="87"/>
      <c r="G17" s="96"/>
    </row>
    <row r="18" spans="1:7" ht="17.25" customHeight="1" x14ac:dyDescent="0.25">
      <c r="A18" s="52" t="s">
        <v>8</v>
      </c>
      <c r="B18" s="16" t="s">
        <v>5</v>
      </c>
      <c r="C18" s="71" t="s">
        <v>71</v>
      </c>
      <c r="D18" s="71">
        <v>156</v>
      </c>
      <c r="E18" s="78"/>
      <c r="F18" s="70">
        <f>D18*ROUND(E18,2)</f>
        <v>0</v>
      </c>
      <c r="G18" s="40">
        <f>F18*36</f>
        <v>0</v>
      </c>
    </row>
    <row r="19" spans="1:7" ht="17.25" customHeight="1" x14ac:dyDescent="0.25">
      <c r="A19" s="52" t="s">
        <v>9</v>
      </c>
      <c r="B19" s="16" t="s">
        <v>6</v>
      </c>
      <c r="C19" s="71" t="s">
        <v>11</v>
      </c>
      <c r="D19" s="71">
        <v>1</v>
      </c>
      <c r="E19" s="78"/>
      <c r="F19" s="70">
        <f t="shared" ref="F19:F20" si="4">D19*ROUND(E19,2)</f>
        <v>0</v>
      </c>
      <c r="G19" s="40">
        <f>F19*36</f>
        <v>0</v>
      </c>
    </row>
    <row r="20" spans="1:7" ht="17.25" customHeight="1" thickBot="1" x14ac:dyDescent="0.3">
      <c r="A20" s="53" t="s">
        <v>10</v>
      </c>
      <c r="B20" s="3" t="s">
        <v>7</v>
      </c>
      <c r="C20" s="24" t="s">
        <v>11</v>
      </c>
      <c r="D20" s="24">
        <v>3</v>
      </c>
      <c r="E20" s="80"/>
      <c r="F20" s="70">
        <f t="shared" si="4"/>
        <v>0</v>
      </c>
      <c r="G20" s="41">
        <f>F20*3</f>
        <v>0</v>
      </c>
    </row>
    <row r="21" spans="1:7" ht="17.25" customHeight="1" thickBot="1" x14ac:dyDescent="0.3">
      <c r="A21" s="51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</row>
    <row r="22" spans="1:7" ht="17.25" customHeight="1" x14ac:dyDescent="0.25">
      <c r="A22" s="95">
        <v>4</v>
      </c>
      <c r="B22" s="12" t="s">
        <v>32</v>
      </c>
      <c r="C22" s="86"/>
      <c r="D22" s="88"/>
      <c r="E22" s="87"/>
      <c r="F22" s="87"/>
      <c r="G22" s="96"/>
    </row>
    <row r="23" spans="1:7" ht="17.25" customHeight="1" x14ac:dyDescent="0.25">
      <c r="A23" s="52" t="s">
        <v>8</v>
      </c>
      <c r="B23" s="16" t="s">
        <v>5</v>
      </c>
      <c r="C23" s="71" t="s">
        <v>71</v>
      </c>
      <c r="D23" s="71">
        <v>566</v>
      </c>
      <c r="E23" s="78"/>
      <c r="F23" s="70">
        <f>D23*ROUND(E23,2)</f>
        <v>0</v>
      </c>
      <c r="G23" s="40">
        <f>F23*36</f>
        <v>0</v>
      </c>
    </row>
    <row r="24" spans="1:7" ht="17.25" customHeight="1" x14ac:dyDescent="0.25">
      <c r="A24" s="52" t="s">
        <v>9</v>
      </c>
      <c r="B24" s="16" t="s">
        <v>6</v>
      </c>
      <c r="C24" s="71" t="s">
        <v>11</v>
      </c>
      <c r="D24" s="71">
        <v>1</v>
      </c>
      <c r="E24" s="78"/>
      <c r="F24" s="70">
        <f t="shared" ref="F24:F25" si="5">D24*ROUND(E24,2)</f>
        <v>0</v>
      </c>
      <c r="G24" s="40">
        <f t="shared" ref="G24" si="6">F24*36</f>
        <v>0</v>
      </c>
    </row>
    <row r="25" spans="1:7" ht="17.25" customHeight="1" thickBot="1" x14ac:dyDescent="0.3">
      <c r="A25" s="53" t="s">
        <v>10</v>
      </c>
      <c r="B25" s="3" t="s">
        <v>7</v>
      </c>
      <c r="C25" s="24" t="s">
        <v>11</v>
      </c>
      <c r="D25" s="24">
        <v>3</v>
      </c>
      <c r="E25" s="80"/>
      <c r="F25" s="70">
        <f t="shared" si="5"/>
        <v>0</v>
      </c>
      <c r="G25" s="41">
        <f>F25*3</f>
        <v>0</v>
      </c>
    </row>
    <row r="26" spans="1:7" ht="17.25" customHeight="1" thickBot="1" x14ac:dyDescent="0.3">
      <c r="A26" s="51"/>
      <c r="B26" s="11"/>
      <c r="C26" s="25"/>
      <c r="D26" s="25"/>
      <c r="E26" s="31" t="s">
        <v>12</v>
      </c>
      <c r="F26" s="32">
        <f>SUM(F23:F25)</f>
        <v>0</v>
      </c>
      <c r="G26" s="33">
        <f>SUM(G23:G25)</f>
        <v>0</v>
      </c>
    </row>
    <row r="27" spans="1:7" ht="17.25" customHeight="1" x14ac:dyDescent="0.25">
      <c r="A27" s="95">
        <v>5</v>
      </c>
      <c r="B27" s="12" t="s">
        <v>36</v>
      </c>
      <c r="C27" s="86"/>
      <c r="D27" s="86"/>
      <c r="E27" s="87"/>
      <c r="F27" s="87"/>
      <c r="G27" s="96"/>
    </row>
    <row r="28" spans="1:7" ht="17.25" customHeight="1" x14ac:dyDescent="0.25">
      <c r="A28" s="52" t="s">
        <v>8</v>
      </c>
      <c r="B28" s="16" t="s">
        <v>5</v>
      </c>
      <c r="C28" s="71" t="s">
        <v>71</v>
      </c>
      <c r="D28" s="28">
        <v>1300</v>
      </c>
      <c r="E28" s="78"/>
      <c r="F28" s="70">
        <f>D28*ROUND(E28,2)</f>
        <v>0</v>
      </c>
      <c r="G28" s="40">
        <f>F28*36</f>
        <v>0</v>
      </c>
    </row>
    <row r="29" spans="1:7" ht="17.25" customHeight="1" x14ac:dyDescent="0.25">
      <c r="A29" s="52" t="s">
        <v>9</v>
      </c>
      <c r="B29" s="16" t="s">
        <v>6</v>
      </c>
      <c r="C29" s="71" t="s">
        <v>11</v>
      </c>
      <c r="D29" s="71">
        <v>1</v>
      </c>
      <c r="E29" s="78"/>
      <c r="F29" s="70">
        <f t="shared" ref="F29:F30" si="7">D29*ROUND(E29,2)</f>
        <v>0</v>
      </c>
      <c r="G29" s="40">
        <f t="shared" ref="G29" si="8">F29*36</f>
        <v>0</v>
      </c>
    </row>
    <row r="30" spans="1:7" ht="17.25" customHeight="1" thickBot="1" x14ac:dyDescent="0.3">
      <c r="A30" s="53" t="s">
        <v>10</v>
      </c>
      <c r="B30" s="3" t="s">
        <v>7</v>
      </c>
      <c r="C30" s="24" t="s">
        <v>11</v>
      </c>
      <c r="D30" s="24">
        <v>3</v>
      </c>
      <c r="E30" s="80"/>
      <c r="F30" s="70">
        <f t="shared" si="7"/>
        <v>0</v>
      </c>
      <c r="G30" s="41">
        <f>F30*3</f>
        <v>0</v>
      </c>
    </row>
    <row r="31" spans="1:7" ht="17.25" customHeight="1" thickBot="1" x14ac:dyDescent="0.3">
      <c r="A31" s="51"/>
      <c r="B31" s="11"/>
      <c r="C31" s="25"/>
      <c r="D31" s="25"/>
      <c r="E31" s="31" t="s">
        <v>12</v>
      </c>
      <c r="F31" s="32">
        <f>SUM(F28:F30)</f>
        <v>0</v>
      </c>
      <c r="G31" s="33">
        <f>SUM(G28:G30)</f>
        <v>0</v>
      </c>
    </row>
    <row r="32" spans="1:7" ht="17.25" customHeight="1" x14ac:dyDescent="0.25">
      <c r="A32" s="90">
        <v>6</v>
      </c>
      <c r="B32" s="73" t="s">
        <v>37</v>
      </c>
      <c r="C32" s="91"/>
      <c r="D32" s="92"/>
      <c r="E32" s="93"/>
      <c r="F32" s="93"/>
      <c r="G32" s="94"/>
    </row>
    <row r="33" spans="1:7" ht="17.25" customHeight="1" x14ac:dyDescent="0.25">
      <c r="A33" s="52" t="s">
        <v>8</v>
      </c>
      <c r="B33" s="16" t="s">
        <v>5</v>
      </c>
      <c r="C33" s="71" t="s">
        <v>71</v>
      </c>
      <c r="D33" s="71">
        <v>113</v>
      </c>
      <c r="E33" s="78"/>
      <c r="F33" s="70">
        <f>D33*ROUND(E33,2)</f>
        <v>0</v>
      </c>
      <c r="G33" s="40">
        <f>F33*36</f>
        <v>0</v>
      </c>
    </row>
    <row r="34" spans="1:7" ht="17.25" customHeight="1" x14ac:dyDescent="0.25">
      <c r="A34" s="52" t="s">
        <v>9</v>
      </c>
      <c r="B34" s="16" t="s">
        <v>6</v>
      </c>
      <c r="C34" s="71" t="s">
        <v>11</v>
      </c>
      <c r="D34" s="71">
        <v>1</v>
      </c>
      <c r="E34" s="78"/>
      <c r="F34" s="70">
        <f t="shared" ref="F34:F35" si="9">D34*ROUND(E34,2)</f>
        <v>0</v>
      </c>
      <c r="G34" s="40">
        <f t="shared" ref="G34" si="10">F34*36</f>
        <v>0</v>
      </c>
    </row>
    <row r="35" spans="1:7" ht="17.25" customHeight="1" thickBot="1" x14ac:dyDescent="0.3">
      <c r="A35" s="53" t="s">
        <v>10</v>
      </c>
      <c r="B35" s="3" t="s">
        <v>7</v>
      </c>
      <c r="C35" s="24" t="s">
        <v>11</v>
      </c>
      <c r="D35" s="24">
        <v>3</v>
      </c>
      <c r="E35" s="80"/>
      <c r="F35" s="70">
        <f t="shared" si="9"/>
        <v>0</v>
      </c>
      <c r="G35" s="40">
        <f>F35*3</f>
        <v>0</v>
      </c>
    </row>
    <row r="36" spans="1:7" ht="17.25" customHeight="1" thickBot="1" x14ac:dyDescent="0.3">
      <c r="A36" s="51"/>
      <c r="B36" s="11"/>
      <c r="C36" s="25"/>
      <c r="D36" s="25"/>
      <c r="E36" s="31" t="s">
        <v>12</v>
      </c>
      <c r="F36" s="32">
        <f>SUM(F33:F35)</f>
        <v>0</v>
      </c>
      <c r="G36" s="33">
        <f>SUM(G33:G35)</f>
        <v>0</v>
      </c>
    </row>
    <row r="37" spans="1:7" ht="17.25" customHeight="1" x14ac:dyDescent="0.25">
      <c r="A37" s="95">
        <v>7</v>
      </c>
      <c r="B37" s="12" t="s">
        <v>38</v>
      </c>
      <c r="C37" s="86"/>
      <c r="D37" s="86"/>
      <c r="E37" s="87"/>
      <c r="F37" s="87"/>
      <c r="G37" s="96"/>
    </row>
    <row r="38" spans="1:7" ht="17.25" customHeight="1" x14ac:dyDescent="0.25">
      <c r="A38" s="52" t="s">
        <v>8</v>
      </c>
      <c r="B38" s="16" t="s">
        <v>5</v>
      </c>
      <c r="C38" s="71" t="s">
        <v>71</v>
      </c>
      <c r="D38" s="71">
        <v>355</v>
      </c>
      <c r="E38" s="78"/>
      <c r="F38" s="70">
        <f>D38*ROUND(E38,2)</f>
        <v>0</v>
      </c>
      <c r="G38" s="40">
        <f>F38*36</f>
        <v>0</v>
      </c>
    </row>
    <row r="39" spans="1:7" ht="17.25" customHeight="1" x14ac:dyDescent="0.25">
      <c r="A39" s="52" t="s">
        <v>9</v>
      </c>
      <c r="B39" s="16" t="s">
        <v>6</v>
      </c>
      <c r="C39" s="71" t="s">
        <v>11</v>
      </c>
      <c r="D39" s="71">
        <v>1</v>
      </c>
      <c r="E39" s="78"/>
      <c r="F39" s="70">
        <f t="shared" ref="F39:F40" si="11">D39*ROUND(E39,2)</f>
        <v>0</v>
      </c>
      <c r="G39" s="40">
        <f t="shared" ref="G39" si="12">F39*36</f>
        <v>0</v>
      </c>
    </row>
    <row r="40" spans="1:7" ht="17.25" customHeight="1" thickBot="1" x14ac:dyDescent="0.3">
      <c r="A40" s="53" t="s">
        <v>10</v>
      </c>
      <c r="B40" s="3" t="s">
        <v>7</v>
      </c>
      <c r="C40" s="24" t="s">
        <v>11</v>
      </c>
      <c r="D40" s="24">
        <v>3</v>
      </c>
      <c r="E40" s="80"/>
      <c r="F40" s="70">
        <f t="shared" si="11"/>
        <v>0</v>
      </c>
      <c r="G40" s="41">
        <f>F40*3</f>
        <v>0</v>
      </c>
    </row>
    <row r="41" spans="1:7" ht="17.25" customHeight="1" thickBot="1" x14ac:dyDescent="0.3">
      <c r="A41" s="51"/>
      <c r="B41" s="11"/>
      <c r="C41" s="25"/>
      <c r="D41" s="25"/>
      <c r="E41" s="31" t="s">
        <v>12</v>
      </c>
      <c r="F41" s="32">
        <f>SUM(F38:F40)</f>
        <v>0</v>
      </c>
      <c r="G41" s="33">
        <f>SUM(G38:G40)</f>
        <v>0</v>
      </c>
    </row>
    <row r="42" spans="1:7" ht="17.25" customHeight="1" x14ac:dyDescent="0.25">
      <c r="A42" s="95">
        <v>8</v>
      </c>
      <c r="B42" s="12" t="s">
        <v>39</v>
      </c>
      <c r="C42" s="86"/>
      <c r="D42" s="86"/>
      <c r="E42" s="87"/>
      <c r="F42" s="87"/>
      <c r="G42" s="96"/>
    </row>
    <row r="43" spans="1:7" ht="17.25" customHeight="1" x14ac:dyDescent="0.25">
      <c r="A43" s="52" t="s">
        <v>8</v>
      </c>
      <c r="B43" s="16" t="s">
        <v>5</v>
      </c>
      <c r="C43" s="71" t="s">
        <v>71</v>
      </c>
      <c r="D43" s="71">
        <v>20</v>
      </c>
      <c r="E43" s="78"/>
      <c r="F43" s="70">
        <f>D43*ROUND(E43,2)</f>
        <v>0</v>
      </c>
      <c r="G43" s="40">
        <f>F43*36</f>
        <v>0</v>
      </c>
    </row>
    <row r="44" spans="1:7" ht="17.25" customHeight="1" x14ac:dyDescent="0.25">
      <c r="A44" s="52" t="s">
        <v>9</v>
      </c>
      <c r="B44" s="16" t="s">
        <v>6</v>
      </c>
      <c r="C44" s="71" t="s">
        <v>11</v>
      </c>
      <c r="D44" s="71">
        <v>1</v>
      </c>
      <c r="E44" s="78"/>
      <c r="F44" s="70">
        <f t="shared" ref="F44:F45" si="13">D44*ROUND(E44,2)</f>
        <v>0</v>
      </c>
      <c r="G44" s="40">
        <f t="shared" ref="G44" si="14">F44*36</f>
        <v>0</v>
      </c>
    </row>
    <row r="45" spans="1:7" ht="17.25" customHeight="1" thickBot="1" x14ac:dyDescent="0.3">
      <c r="A45" s="53" t="s">
        <v>10</v>
      </c>
      <c r="B45" s="3" t="s">
        <v>7</v>
      </c>
      <c r="C45" s="24" t="s">
        <v>11</v>
      </c>
      <c r="D45" s="24">
        <v>3</v>
      </c>
      <c r="E45" s="80"/>
      <c r="F45" s="70">
        <f t="shared" si="13"/>
        <v>0</v>
      </c>
      <c r="G45" s="41">
        <f>F45*3</f>
        <v>0</v>
      </c>
    </row>
    <row r="46" spans="1:7" ht="17.25" customHeight="1" thickBot="1" x14ac:dyDescent="0.3">
      <c r="A46" s="51"/>
      <c r="B46" s="11"/>
      <c r="C46" s="25">
        <f>D9+D14+D19+D24+D30+D35+D40</f>
        <v>13</v>
      </c>
      <c r="D46" s="25"/>
      <c r="E46" s="31" t="s">
        <v>12</v>
      </c>
      <c r="F46" s="32">
        <f>SUM(F43:F45)</f>
        <v>0</v>
      </c>
      <c r="G46" s="43">
        <f>SUM(G43:G45)</f>
        <v>0</v>
      </c>
    </row>
    <row r="47" spans="1:7" ht="17.25" customHeight="1" x14ac:dyDescent="0.25">
      <c r="A47" s="95">
        <v>9</v>
      </c>
      <c r="B47" s="12" t="s">
        <v>40</v>
      </c>
      <c r="C47" s="86"/>
      <c r="D47" s="86"/>
      <c r="E47" s="87"/>
      <c r="F47" s="87"/>
      <c r="G47" s="96"/>
    </row>
    <row r="48" spans="1:7" ht="17.25" customHeight="1" x14ac:dyDescent="0.25">
      <c r="A48" s="52" t="s">
        <v>8</v>
      </c>
      <c r="B48" s="16" t="s">
        <v>5</v>
      </c>
      <c r="C48" s="71" t="s">
        <v>71</v>
      </c>
      <c r="D48" s="71">
        <v>460</v>
      </c>
      <c r="E48" s="78"/>
      <c r="F48" s="70">
        <f>D48*ROUND(E48,2)</f>
        <v>0</v>
      </c>
      <c r="G48" s="40">
        <f>F48*36</f>
        <v>0</v>
      </c>
    </row>
    <row r="49" spans="1:7" ht="17.25" customHeight="1" x14ac:dyDescent="0.25">
      <c r="A49" s="52" t="s">
        <v>9</v>
      </c>
      <c r="B49" s="16" t="s">
        <v>6</v>
      </c>
      <c r="C49" s="71" t="s">
        <v>11</v>
      </c>
      <c r="D49" s="71">
        <v>1</v>
      </c>
      <c r="E49" s="78"/>
      <c r="F49" s="70">
        <f t="shared" ref="F49:F50" si="15">D49*ROUND(E49,2)</f>
        <v>0</v>
      </c>
      <c r="G49" s="40">
        <f t="shared" ref="G49" si="16">F49*36</f>
        <v>0</v>
      </c>
    </row>
    <row r="50" spans="1:7" ht="17.25" customHeight="1" thickBot="1" x14ac:dyDescent="0.3">
      <c r="A50" s="53" t="s">
        <v>10</v>
      </c>
      <c r="B50" s="3" t="s">
        <v>7</v>
      </c>
      <c r="C50" s="24" t="s">
        <v>11</v>
      </c>
      <c r="D50" s="24">
        <v>3</v>
      </c>
      <c r="E50" s="80"/>
      <c r="F50" s="70">
        <f t="shared" si="15"/>
        <v>0</v>
      </c>
      <c r="G50" s="41">
        <f>F50*3</f>
        <v>0</v>
      </c>
    </row>
    <row r="51" spans="1:7" ht="17.25" customHeight="1" thickBot="1" x14ac:dyDescent="0.3">
      <c r="A51" s="51"/>
      <c r="B51" s="11"/>
      <c r="C51" s="25"/>
      <c r="D51" s="25"/>
      <c r="E51" s="31" t="s">
        <v>12</v>
      </c>
      <c r="F51" s="32">
        <f>SUM(F48:F50)</f>
        <v>0</v>
      </c>
      <c r="G51" s="43">
        <f>SUM(G48:G50)</f>
        <v>0</v>
      </c>
    </row>
    <row r="52" spans="1:7" ht="17.25" customHeight="1" x14ac:dyDescent="0.25">
      <c r="A52" s="95">
        <v>10</v>
      </c>
      <c r="B52" s="60" t="s">
        <v>94</v>
      </c>
      <c r="C52" s="86"/>
      <c r="D52" s="86"/>
      <c r="E52" s="87"/>
      <c r="F52" s="87"/>
      <c r="G52" s="96"/>
    </row>
    <row r="53" spans="1:7" ht="17.25" customHeight="1" x14ac:dyDescent="0.25">
      <c r="A53" s="52" t="s">
        <v>8</v>
      </c>
      <c r="B53" s="16" t="s">
        <v>5</v>
      </c>
      <c r="C53" s="71" t="s">
        <v>71</v>
      </c>
      <c r="D53" s="71">
        <v>30</v>
      </c>
      <c r="E53" s="78"/>
      <c r="F53" s="70">
        <f>D53*ROUND(E53,2)</f>
        <v>0</v>
      </c>
      <c r="G53" s="40">
        <f>F53*36</f>
        <v>0</v>
      </c>
    </row>
    <row r="54" spans="1:7" ht="17.25" customHeight="1" x14ac:dyDescent="0.25">
      <c r="A54" s="52" t="s">
        <v>9</v>
      </c>
      <c r="B54" s="16" t="s">
        <v>6</v>
      </c>
      <c r="C54" s="71" t="s">
        <v>11</v>
      </c>
      <c r="D54" s="71">
        <v>1</v>
      </c>
      <c r="E54" s="78"/>
      <c r="F54" s="70">
        <f t="shared" ref="F54:F55" si="17">D54*ROUND(E54,2)</f>
        <v>0</v>
      </c>
      <c r="G54" s="40">
        <f t="shared" ref="G54" si="18">F54*36</f>
        <v>0</v>
      </c>
    </row>
    <row r="55" spans="1:7" ht="17.25" customHeight="1" thickBot="1" x14ac:dyDescent="0.3">
      <c r="A55" s="53" t="s">
        <v>10</v>
      </c>
      <c r="B55" s="3" t="s">
        <v>7</v>
      </c>
      <c r="C55" s="24" t="s">
        <v>11</v>
      </c>
      <c r="D55" s="24">
        <v>3</v>
      </c>
      <c r="E55" s="80"/>
      <c r="F55" s="70">
        <f t="shared" si="17"/>
        <v>0</v>
      </c>
      <c r="G55" s="41">
        <f>F55*3</f>
        <v>0</v>
      </c>
    </row>
    <row r="56" spans="1:7" ht="17.25" customHeight="1" thickBot="1" x14ac:dyDescent="0.3">
      <c r="A56" s="51"/>
      <c r="B56" s="11"/>
      <c r="C56" s="25"/>
      <c r="D56" s="25"/>
      <c r="E56" s="31" t="s">
        <v>12</v>
      </c>
      <c r="F56" s="32">
        <f>SUM(F53:F55)</f>
        <v>0</v>
      </c>
      <c r="G56" s="33">
        <f>SUM(G53:G55)</f>
        <v>0</v>
      </c>
    </row>
    <row r="57" spans="1:7" ht="17.25" customHeight="1" x14ac:dyDescent="0.25">
      <c r="A57" s="95">
        <v>11</v>
      </c>
      <c r="B57" s="12" t="s">
        <v>96</v>
      </c>
      <c r="C57" s="86"/>
      <c r="D57" s="86"/>
      <c r="E57" s="87"/>
      <c r="F57" s="87"/>
      <c r="G57" s="96"/>
    </row>
    <row r="58" spans="1:7" ht="17.25" customHeight="1" x14ac:dyDescent="0.25">
      <c r="A58" s="52" t="s">
        <v>8</v>
      </c>
      <c r="B58" s="16" t="s">
        <v>5</v>
      </c>
      <c r="C58" s="71" t="s">
        <v>71</v>
      </c>
      <c r="D58" s="71">
        <v>50</v>
      </c>
      <c r="E58" s="78"/>
      <c r="F58" s="70">
        <f>D58*ROUND(E58,2)</f>
        <v>0</v>
      </c>
      <c r="G58" s="40">
        <f>F58*36</f>
        <v>0</v>
      </c>
    </row>
    <row r="59" spans="1:7" ht="17.25" customHeight="1" x14ac:dyDescent="0.25">
      <c r="A59" s="52" t="s">
        <v>9</v>
      </c>
      <c r="B59" s="16" t="s">
        <v>6</v>
      </c>
      <c r="C59" s="71" t="s">
        <v>11</v>
      </c>
      <c r="D59" s="71">
        <v>1</v>
      </c>
      <c r="E59" s="78"/>
      <c r="F59" s="70">
        <f t="shared" ref="F59:F60" si="19">D59*ROUND(E59,2)</f>
        <v>0</v>
      </c>
      <c r="G59" s="40">
        <f t="shared" ref="G59" si="20">F59*36</f>
        <v>0</v>
      </c>
    </row>
    <row r="60" spans="1:7" ht="17.25" customHeight="1" thickBot="1" x14ac:dyDescent="0.3">
      <c r="A60" s="53" t="s">
        <v>10</v>
      </c>
      <c r="B60" s="3" t="s">
        <v>7</v>
      </c>
      <c r="C60" s="24" t="s">
        <v>11</v>
      </c>
      <c r="D60" s="24">
        <v>3</v>
      </c>
      <c r="E60" s="80"/>
      <c r="F60" s="70">
        <f t="shared" si="19"/>
        <v>0</v>
      </c>
      <c r="G60" s="41">
        <f>F60*3</f>
        <v>0</v>
      </c>
    </row>
    <row r="61" spans="1:7" ht="17.25" customHeight="1" thickBot="1" x14ac:dyDescent="0.3">
      <c r="A61" s="51"/>
      <c r="B61" s="11"/>
      <c r="C61" s="25"/>
      <c r="D61" s="25"/>
      <c r="E61" s="31" t="s">
        <v>12</v>
      </c>
      <c r="F61" s="32">
        <f>SUM(F58:F60)</f>
        <v>0</v>
      </c>
      <c r="G61" s="33">
        <f>SUM(G58:G60)</f>
        <v>0</v>
      </c>
    </row>
    <row r="62" spans="1:7" ht="17.25" customHeight="1" x14ac:dyDescent="0.25">
      <c r="A62" s="95">
        <v>12</v>
      </c>
      <c r="B62" s="12" t="s">
        <v>41</v>
      </c>
      <c r="C62" s="86"/>
      <c r="D62" s="86"/>
      <c r="E62" s="87"/>
      <c r="F62" s="87"/>
      <c r="G62" s="96"/>
    </row>
    <row r="63" spans="1:7" ht="17.25" customHeight="1" x14ac:dyDescent="0.25">
      <c r="A63" s="52" t="s">
        <v>8</v>
      </c>
      <c r="B63" s="16" t="s">
        <v>5</v>
      </c>
      <c r="C63" s="71" t="s">
        <v>71</v>
      </c>
      <c r="D63" s="44">
        <v>150</v>
      </c>
      <c r="E63" s="78"/>
      <c r="F63" s="70">
        <f>D63*ROUND(E63,2)</f>
        <v>0</v>
      </c>
      <c r="G63" s="40">
        <f>F63*36</f>
        <v>0</v>
      </c>
    </row>
    <row r="64" spans="1:7" ht="17.25" customHeight="1" x14ac:dyDescent="0.25">
      <c r="A64" s="52" t="s">
        <v>9</v>
      </c>
      <c r="B64" s="16" t="s">
        <v>6</v>
      </c>
      <c r="C64" s="71" t="s">
        <v>11</v>
      </c>
      <c r="D64" s="71">
        <v>1</v>
      </c>
      <c r="E64" s="78"/>
      <c r="F64" s="70">
        <f t="shared" ref="F64:F65" si="21">D64*ROUND(E64,2)</f>
        <v>0</v>
      </c>
      <c r="G64" s="40">
        <f t="shared" ref="G64" si="22">F64*36</f>
        <v>0</v>
      </c>
    </row>
    <row r="65" spans="1:7" ht="17.25" customHeight="1" thickBot="1" x14ac:dyDescent="0.3">
      <c r="A65" s="53" t="s">
        <v>10</v>
      </c>
      <c r="B65" s="3" t="s">
        <v>7</v>
      </c>
      <c r="C65" s="24" t="s">
        <v>11</v>
      </c>
      <c r="D65" s="24">
        <v>3</v>
      </c>
      <c r="E65" s="80"/>
      <c r="F65" s="70">
        <f t="shared" si="21"/>
        <v>0</v>
      </c>
      <c r="G65" s="41">
        <f>F65*3</f>
        <v>0</v>
      </c>
    </row>
    <row r="66" spans="1:7" ht="17.25" customHeight="1" thickBot="1" x14ac:dyDescent="0.3">
      <c r="A66" s="51"/>
      <c r="B66" s="11"/>
      <c r="C66" s="25"/>
      <c r="D66" s="25"/>
      <c r="E66" s="31" t="s">
        <v>12</v>
      </c>
      <c r="F66" s="32">
        <f>SUM(F63:F65)</f>
        <v>0</v>
      </c>
      <c r="G66" s="33">
        <f>SUM(G63:G65)</f>
        <v>0</v>
      </c>
    </row>
    <row r="67" spans="1:7" ht="17.25" customHeight="1" x14ac:dyDescent="0.25">
      <c r="A67" s="95">
        <v>13</v>
      </c>
      <c r="B67" s="60" t="s">
        <v>95</v>
      </c>
      <c r="C67" s="86"/>
      <c r="D67" s="86"/>
      <c r="E67" s="87"/>
      <c r="F67" s="87"/>
      <c r="G67" s="96"/>
    </row>
    <row r="68" spans="1:7" ht="17.25" customHeight="1" x14ac:dyDescent="0.25">
      <c r="A68" s="52" t="s">
        <v>8</v>
      </c>
      <c r="B68" s="16" t="s">
        <v>5</v>
      </c>
      <c r="C68" s="71" t="s">
        <v>71</v>
      </c>
      <c r="D68" s="71">
        <v>248.28</v>
      </c>
      <c r="E68" s="78"/>
      <c r="F68" s="70">
        <f>D68*ROUND(E68,2)</f>
        <v>0</v>
      </c>
      <c r="G68" s="40">
        <f>F68*36</f>
        <v>0</v>
      </c>
    </row>
    <row r="69" spans="1:7" ht="17.25" customHeight="1" x14ac:dyDescent="0.25">
      <c r="A69" s="52" t="s">
        <v>9</v>
      </c>
      <c r="B69" s="16" t="s">
        <v>6</v>
      </c>
      <c r="C69" s="71" t="s">
        <v>11</v>
      </c>
      <c r="D69" s="71">
        <v>1</v>
      </c>
      <c r="E69" s="78"/>
      <c r="F69" s="70">
        <f t="shared" ref="F69:F70" si="23">D69*ROUND(E69,2)</f>
        <v>0</v>
      </c>
      <c r="G69" s="40">
        <f t="shared" ref="G69" si="24">F69*36</f>
        <v>0</v>
      </c>
    </row>
    <row r="70" spans="1:7" ht="17.25" customHeight="1" thickBot="1" x14ac:dyDescent="0.3">
      <c r="A70" s="53" t="s">
        <v>10</v>
      </c>
      <c r="B70" s="3" t="s">
        <v>7</v>
      </c>
      <c r="C70" s="24" t="s">
        <v>11</v>
      </c>
      <c r="D70" s="24">
        <v>3</v>
      </c>
      <c r="E70" s="80"/>
      <c r="F70" s="70">
        <f t="shared" si="23"/>
        <v>0</v>
      </c>
      <c r="G70" s="41">
        <f>F70*3</f>
        <v>0</v>
      </c>
    </row>
    <row r="71" spans="1:7" ht="17.25" customHeight="1" thickBot="1" x14ac:dyDescent="0.3">
      <c r="A71" s="51"/>
      <c r="B71" s="11"/>
      <c r="C71" s="25"/>
      <c r="D71" s="25"/>
      <c r="E71" s="45" t="s">
        <v>12</v>
      </c>
      <c r="F71" s="32">
        <f>SUM(F68:F70)</f>
        <v>0</v>
      </c>
      <c r="G71" s="33">
        <f>SUM(G68:G70)</f>
        <v>0</v>
      </c>
    </row>
    <row r="72" spans="1:7" ht="17.25" customHeight="1" x14ac:dyDescent="0.25">
      <c r="A72" s="49"/>
      <c r="F72" s="36" t="s">
        <v>12</v>
      </c>
      <c r="G72" s="46">
        <f>SUM(G71,G66,G61,G56,G51,G46,G41,G36,G31,G26,G21,G16,G11)</f>
        <v>0</v>
      </c>
    </row>
    <row r="73" spans="1:7" ht="17.25" customHeight="1" x14ac:dyDescent="0.25">
      <c r="A73" s="148" t="s">
        <v>90</v>
      </c>
      <c r="B73" s="149"/>
      <c r="C73" s="150"/>
      <c r="F73" s="34" t="s">
        <v>22</v>
      </c>
      <c r="G73" s="35">
        <f>G72*0.22</f>
        <v>0</v>
      </c>
    </row>
    <row r="74" spans="1:7" ht="17.25" customHeight="1" x14ac:dyDescent="0.25">
      <c r="A74" s="151"/>
      <c r="B74" s="152"/>
      <c r="C74" s="153"/>
      <c r="F74" s="36" t="s">
        <v>18</v>
      </c>
      <c r="G74" s="37">
        <f>SUM(G72+G73)</f>
        <v>0</v>
      </c>
    </row>
    <row r="75" spans="1:7" ht="17.25" customHeight="1" x14ac:dyDescent="0.25">
      <c r="A75" s="151"/>
      <c r="B75" s="152"/>
      <c r="C75" s="153"/>
    </row>
    <row r="76" spans="1:7" s="55" customFormat="1" ht="17.45" customHeight="1" x14ac:dyDescent="0.25">
      <c r="A76" s="154"/>
      <c r="B76" s="155"/>
      <c r="C76" s="156"/>
      <c r="D76" s="57" t="s">
        <v>85</v>
      </c>
      <c r="E76" s="76"/>
      <c r="F76" s="55" t="s">
        <v>86</v>
      </c>
      <c r="G76" s="77"/>
    </row>
    <row r="77" spans="1:7" ht="18" customHeight="1" x14ac:dyDescent="0.25">
      <c r="A77" s="26"/>
      <c r="B77" s="6"/>
      <c r="C77" s="26"/>
      <c r="D77" s="26"/>
      <c r="E77" s="26"/>
      <c r="G77" s="39"/>
    </row>
    <row r="78" spans="1:7" ht="42" customHeight="1" x14ac:dyDescent="0.25">
      <c r="A78" s="27"/>
      <c r="B78" s="7"/>
      <c r="C78" s="27"/>
      <c r="D78" s="27"/>
      <c r="E78" s="27"/>
      <c r="F78" s="38"/>
      <c r="G78" s="39"/>
    </row>
    <row r="79" spans="1:7" ht="48.75" customHeight="1" x14ac:dyDescent="0.25">
      <c r="A79" s="27"/>
      <c r="B79" s="9"/>
      <c r="C79" s="27"/>
      <c r="D79" s="29"/>
      <c r="E79" s="27"/>
      <c r="F79" s="39"/>
      <c r="G79" s="39"/>
    </row>
    <row r="80" spans="1:7" ht="30.75" customHeight="1" x14ac:dyDescent="0.25">
      <c r="A80" s="27"/>
      <c r="B80" s="6"/>
      <c r="C80" s="27"/>
      <c r="D80" s="27"/>
      <c r="E80" s="27"/>
      <c r="F80" s="39"/>
      <c r="G80" s="39"/>
    </row>
    <row r="81" spans="1:7" ht="30.75" customHeight="1" x14ac:dyDescent="0.25">
      <c r="A81" s="27"/>
      <c r="B81" s="7"/>
      <c r="C81" s="27"/>
      <c r="D81" s="27"/>
      <c r="E81" s="27"/>
      <c r="F81" s="39"/>
      <c r="G81" s="39"/>
    </row>
    <row r="82" spans="1:7" ht="36.75" customHeight="1" x14ac:dyDescent="0.25">
      <c r="A82" s="27"/>
      <c r="B82" s="7"/>
      <c r="C82" s="27"/>
      <c r="D82" s="27"/>
      <c r="E82" s="27"/>
      <c r="F82" s="39"/>
    </row>
    <row r="83" spans="1:7" ht="17.25" customHeight="1" x14ac:dyDescent="0.25">
      <c r="A83" s="27"/>
      <c r="B83" s="7"/>
      <c r="C83" s="27"/>
      <c r="D83" s="27"/>
      <c r="E83" s="27"/>
      <c r="F83" s="39"/>
    </row>
    <row r="84" spans="1:7" ht="17.25" customHeight="1" x14ac:dyDescent="0.25">
      <c r="A84" s="26"/>
      <c r="B84" s="6"/>
      <c r="C84" s="26"/>
      <c r="D84" s="26"/>
      <c r="E84" s="26"/>
    </row>
    <row r="85" spans="1:7" ht="17.25" customHeight="1" x14ac:dyDescent="0.25">
      <c r="A85" s="26"/>
      <c r="B85" s="6"/>
      <c r="C85" s="26"/>
      <c r="D85" s="26"/>
      <c r="E85" s="26"/>
    </row>
  </sheetData>
  <sheetProtection algorithmName="SHA-512" hashValue="tzpLQC6UKAFhdODv+Dmlg6503l9jSjdffV4aM6YjianAswKrTH8AIeilpTa1ykxd/FA9sa5DAVXmerrZ+d1Lsg==" saltValue="cFt4UqGh59A/M09gY4nMyQ==" spinCount="100000" sheet="1" selectLockedCells="1"/>
  <mergeCells count="2">
    <mergeCell ref="B4:D4"/>
    <mergeCell ref="A73:C76"/>
  </mergeCells>
  <pageMargins left="0.25" right="0.25" top="0.75" bottom="0.75" header="0.3" footer="0.3"/>
  <pageSetup paperSize="9" scale="82" fitToHeight="0" orientation="landscape" r:id="rId1"/>
  <rowBreaks count="2" manualBreakCount="2">
    <brk id="31" max="6" man="1"/>
    <brk id="6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45"/>
  <sheetViews>
    <sheetView zoomScale="85" zoomScaleNormal="85" workbookViewId="0">
      <selection activeCell="E8" sqref="E8"/>
    </sheetView>
  </sheetViews>
  <sheetFormatPr defaultColWidth="20.140625" defaultRowHeight="17.25" customHeight="1" x14ac:dyDescent="0.25"/>
  <cols>
    <col min="1" max="1" width="19.42578125" bestFit="1" customWidth="1"/>
    <col min="2" max="2" width="44.7109375" customWidth="1"/>
    <col min="3" max="3" width="26.28515625" style="18" customWidth="1"/>
    <col min="4" max="5" width="20.140625" style="18"/>
    <col min="6" max="6" width="22.28515625" style="18" customWidth="1"/>
    <col min="7" max="7" width="20.140625" style="18"/>
  </cols>
  <sheetData>
    <row r="2" spans="1:7" ht="15" x14ac:dyDescent="0.25">
      <c r="A2" s="49" t="s">
        <v>66</v>
      </c>
      <c r="B2" s="5" t="s">
        <v>79</v>
      </c>
      <c r="C2" s="5"/>
      <c r="D2" s="5"/>
      <c r="E2"/>
      <c r="F2"/>
      <c r="G2"/>
    </row>
    <row r="3" spans="1:7" ht="17.25" customHeight="1" thickBot="1" x14ac:dyDescent="0.3">
      <c r="B3" s="5" t="s">
        <v>3</v>
      </c>
    </row>
    <row r="4" spans="1:7" ht="17.25" customHeight="1" thickBot="1" x14ac:dyDescent="0.3">
      <c r="A4" s="23" t="s">
        <v>67</v>
      </c>
      <c r="B4" s="139"/>
      <c r="C4" s="140"/>
      <c r="D4" s="141"/>
    </row>
    <row r="5" spans="1:7" ht="21.6" customHeight="1" thickBot="1" x14ac:dyDescent="0.3">
      <c r="A5" s="50" t="s">
        <v>17</v>
      </c>
    </row>
    <row r="6" spans="1:7" ht="60.75" thickBot="1" x14ac:dyDescent="0.3">
      <c r="A6" s="21" t="s">
        <v>1</v>
      </c>
      <c r="B6" s="2" t="s">
        <v>13</v>
      </c>
      <c r="C6" s="21" t="s">
        <v>75</v>
      </c>
      <c r="D6" s="21" t="s">
        <v>2</v>
      </c>
      <c r="E6" s="21" t="s">
        <v>74</v>
      </c>
      <c r="F6" s="110" t="s">
        <v>104</v>
      </c>
      <c r="G6" s="30" t="s">
        <v>73</v>
      </c>
    </row>
    <row r="7" spans="1:7" ht="33.75" customHeight="1" x14ac:dyDescent="0.25">
      <c r="A7" s="117">
        <v>1</v>
      </c>
      <c r="B7" s="72" t="s">
        <v>42</v>
      </c>
      <c r="C7" s="84"/>
      <c r="D7" s="85"/>
      <c r="E7" s="84"/>
      <c r="F7" s="84"/>
      <c r="G7" s="97"/>
    </row>
    <row r="8" spans="1:7" ht="17.25" customHeight="1" x14ac:dyDescent="0.25">
      <c r="A8" s="52" t="s">
        <v>8</v>
      </c>
      <c r="B8" s="16" t="s">
        <v>5</v>
      </c>
      <c r="C8" s="71" t="s">
        <v>71</v>
      </c>
      <c r="D8" s="28">
        <v>1510</v>
      </c>
      <c r="E8" s="78"/>
      <c r="F8" s="70">
        <f>D8*ROUND(E8,2)</f>
        <v>0</v>
      </c>
      <c r="G8" s="40">
        <f>F8*36</f>
        <v>0</v>
      </c>
    </row>
    <row r="9" spans="1:7" ht="17.25" customHeight="1" x14ac:dyDescent="0.25">
      <c r="A9" s="52" t="s">
        <v>9</v>
      </c>
      <c r="B9" s="16" t="s">
        <v>6</v>
      </c>
      <c r="C9" s="71" t="s">
        <v>11</v>
      </c>
      <c r="D9" s="71">
        <v>1</v>
      </c>
      <c r="E9" s="78"/>
      <c r="F9" s="70">
        <f t="shared" ref="F9:F10" si="0">D9*ROUND(E9,2)</f>
        <v>0</v>
      </c>
      <c r="G9" s="40">
        <f t="shared" ref="G9" si="1">F9*36</f>
        <v>0</v>
      </c>
    </row>
    <row r="10" spans="1:7" ht="17.25" customHeight="1" thickBot="1" x14ac:dyDescent="0.3">
      <c r="A10" s="53" t="s">
        <v>10</v>
      </c>
      <c r="B10" s="3" t="s">
        <v>7</v>
      </c>
      <c r="C10" s="24" t="s">
        <v>11</v>
      </c>
      <c r="D10" s="24">
        <v>3</v>
      </c>
      <c r="E10" s="80"/>
      <c r="F10" s="70">
        <f t="shared" si="0"/>
        <v>0</v>
      </c>
      <c r="G10" s="41">
        <f>F10*3</f>
        <v>0</v>
      </c>
    </row>
    <row r="11" spans="1:7" ht="17.25" customHeight="1" thickBot="1" x14ac:dyDescent="0.3">
      <c r="A11" s="51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</row>
    <row r="12" spans="1:7" ht="17.25" customHeight="1" x14ac:dyDescent="0.25">
      <c r="A12" s="95">
        <v>2</v>
      </c>
      <c r="B12" s="12" t="s">
        <v>43</v>
      </c>
      <c r="C12" s="86"/>
      <c r="D12" s="86"/>
      <c r="E12" s="87"/>
      <c r="F12" s="87"/>
      <c r="G12" s="96"/>
    </row>
    <row r="13" spans="1:7" ht="17.25" customHeight="1" x14ac:dyDescent="0.25">
      <c r="A13" s="52" t="s">
        <v>8</v>
      </c>
      <c r="B13" s="16" t="s">
        <v>5</v>
      </c>
      <c r="C13" s="71" t="s">
        <v>71</v>
      </c>
      <c r="D13" s="71">
        <v>400</v>
      </c>
      <c r="E13" s="78"/>
      <c r="F13" s="70">
        <f>D13*ROUND(E13,2)</f>
        <v>0</v>
      </c>
      <c r="G13" s="40">
        <f>F13*36</f>
        <v>0</v>
      </c>
    </row>
    <row r="14" spans="1:7" ht="17.25" customHeight="1" x14ac:dyDescent="0.25">
      <c r="A14" s="52" t="s">
        <v>9</v>
      </c>
      <c r="B14" s="16" t="s">
        <v>6</v>
      </c>
      <c r="C14" s="71" t="s">
        <v>11</v>
      </c>
      <c r="D14" s="71">
        <v>1</v>
      </c>
      <c r="E14" s="78"/>
      <c r="F14" s="70">
        <f t="shared" ref="F14:F15" si="2">D14*ROUND(E14,2)</f>
        <v>0</v>
      </c>
      <c r="G14" s="40">
        <f t="shared" ref="G14" si="3">F14*36</f>
        <v>0</v>
      </c>
    </row>
    <row r="15" spans="1:7" ht="17.25" customHeight="1" thickBot="1" x14ac:dyDescent="0.3">
      <c r="A15" s="53" t="s">
        <v>10</v>
      </c>
      <c r="B15" s="3" t="s">
        <v>7</v>
      </c>
      <c r="C15" s="24" t="s">
        <v>11</v>
      </c>
      <c r="D15" s="24">
        <v>3</v>
      </c>
      <c r="E15" s="80"/>
      <c r="F15" s="70">
        <f t="shared" si="2"/>
        <v>0</v>
      </c>
      <c r="G15" s="40">
        <f>F15*3</f>
        <v>0</v>
      </c>
    </row>
    <row r="16" spans="1:7" ht="17.25" customHeight="1" thickBot="1" x14ac:dyDescent="0.3">
      <c r="A16" s="51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</row>
    <row r="17" spans="1:7" ht="17.25" customHeight="1" x14ac:dyDescent="0.25">
      <c r="A17" s="95">
        <v>3</v>
      </c>
      <c r="B17" s="12" t="s">
        <v>44</v>
      </c>
      <c r="C17" s="86"/>
      <c r="D17" s="86"/>
      <c r="E17" s="87"/>
      <c r="F17" s="87"/>
      <c r="G17" s="96"/>
    </row>
    <row r="18" spans="1:7" ht="17.25" customHeight="1" x14ac:dyDescent="0.25">
      <c r="A18" s="52" t="s">
        <v>8</v>
      </c>
      <c r="B18" s="16" t="s">
        <v>5</v>
      </c>
      <c r="C18" s="71" t="s">
        <v>71</v>
      </c>
      <c r="D18" s="71">
        <v>150</v>
      </c>
      <c r="E18" s="78"/>
      <c r="F18" s="70">
        <f>D18*ROUND(E18,2)</f>
        <v>0</v>
      </c>
      <c r="G18" s="40">
        <f>F18*36</f>
        <v>0</v>
      </c>
    </row>
    <row r="19" spans="1:7" ht="17.25" customHeight="1" x14ac:dyDescent="0.25">
      <c r="A19" s="52" t="s">
        <v>9</v>
      </c>
      <c r="B19" s="16" t="s">
        <v>6</v>
      </c>
      <c r="C19" s="71" t="s">
        <v>11</v>
      </c>
      <c r="D19" s="71">
        <v>1</v>
      </c>
      <c r="E19" s="78"/>
      <c r="F19" s="70">
        <f t="shared" ref="F19:F20" si="4">D19*ROUND(E19,2)</f>
        <v>0</v>
      </c>
      <c r="G19" s="40">
        <f t="shared" ref="G19" si="5">F19*36</f>
        <v>0</v>
      </c>
    </row>
    <row r="20" spans="1:7" ht="17.25" customHeight="1" thickBot="1" x14ac:dyDescent="0.3">
      <c r="A20" s="53" t="s">
        <v>10</v>
      </c>
      <c r="B20" s="3" t="s">
        <v>7</v>
      </c>
      <c r="C20" s="24" t="s">
        <v>11</v>
      </c>
      <c r="D20" s="24">
        <v>3</v>
      </c>
      <c r="E20" s="80"/>
      <c r="F20" s="70">
        <f t="shared" si="4"/>
        <v>0</v>
      </c>
      <c r="G20" s="40">
        <f>F20*3</f>
        <v>0</v>
      </c>
    </row>
    <row r="21" spans="1:7" ht="17.25" customHeight="1" thickBot="1" x14ac:dyDescent="0.3">
      <c r="A21" s="51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</row>
    <row r="22" spans="1:7" ht="17.25" customHeight="1" x14ac:dyDescent="0.25">
      <c r="A22" s="95">
        <v>4</v>
      </c>
      <c r="B22" s="12" t="s">
        <v>45</v>
      </c>
      <c r="C22" s="86"/>
      <c r="D22" s="88"/>
      <c r="E22" s="87"/>
      <c r="F22" s="87"/>
      <c r="G22" s="96"/>
    </row>
    <row r="23" spans="1:7" ht="17.25" customHeight="1" x14ac:dyDescent="0.25">
      <c r="A23" s="52" t="s">
        <v>8</v>
      </c>
      <c r="B23" s="16" t="s">
        <v>5</v>
      </c>
      <c r="C23" s="71" t="s">
        <v>71</v>
      </c>
      <c r="D23" s="71">
        <v>150</v>
      </c>
      <c r="E23" s="78"/>
      <c r="F23" s="70">
        <f>D23*ROUND(E23,2)</f>
        <v>0</v>
      </c>
      <c r="G23" s="40">
        <f>F23*36</f>
        <v>0</v>
      </c>
    </row>
    <row r="24" spans="1:7" ht="17.25" customHeight="1" x14ac:dyDescent="0.25">
      <c r="A24" s="52" t="s">
        <v>9</v>
      </c>
      <c r="B24" s="16" t="s">
        <v>6</v>
      </c>
      <c r="C24" s="71" t="s">
        <v>11</v>
      </c>
      <c r="D24" s="71">
        <v>1</v>
      </c>
      <c r="E24" s="78"/>
      <c r="F24" s="70">
        <f t="shared" ref="F24:F25" si="6">D24*ROUND(E24,2)</f>
        <v>0</v>
      </c>
      <c r="G24" s="40">
        <f t="shared" ref="G24" si="7">F24*36</f>
        <v>0</v>
      </c>
    </row>
    <row r="25" spans="1:7" ht="17.25" customHeight="1" thickBot="1" x14ac:dyDescent="0.3">
      <c r="A25" s="53" t="s">
        <v>10</v>
      </c>
      <c r="B25" s="3" t="s">
        <v>7</v>
      </c>
      <c r="C25" s="24" t="s">
        <v>11</v>
      </c>
      <c r="D25" s="24">
        <v>3</v>
      </c>
      <c r="E25" s="80"/>
      <c r="F25" s="70">
        <f t="shared" si="6"/>
        <v>0</v>
      </c>
      <c r="G25" s="41">
        <f>F25*3</f>
        <v>0</v>
      </c>
    </row>
    <row r="26" spans="1:7" ht="17.25" customHeight="1" thickBot="1" x14ac:dyDescent="0.3">
      <c r="A26" s="51"/>
      <c r="B26" s="11"/>
      <c r="C26" s="25"/>
      <c r="D26" s="25"/>
      <c r="E26" s="45" t="s">
        <v>12</v>
      </c>
      <c r="F26" s="32">
        <f>SUM(F23:F25)</f>
        <v>0</v>
      </c>
      <c r="G26" s="33">
        <f>SUM(G23:G25)</f>
        <v>0</v>
      </c>
    </row>
    <row r="27" spans="1:7" ht="17.25" customHeight="1" x14ac:dyDescent="0.25">
      <c r="F27" s="36" t="s">
        <v>12</v>
      </c>
      <c r="G27" s="46">
        <f>SUM(G26+G21+G16+G11)</f>
        <v>0</v>
      </c>
    </row>
    <row r="28" spans="1:7" ht="17.25" customHeight="1" x14ac:dyDescent="0.25">
      <c r="F28" s="34" t="s">
        <v>22</v>
      </c>
      <c r="G28" s="35">
        <f>G27*0.22</f>
        <v>0</v>
      </c>
    </row>
    <row r="29" spans="1:7" ht="17.25" customHeight="1" x14ac:dyDescent="0.25">
      <c r="A29" s="157" t="s">
        <v>90</v>
      </c>
      <c r="B29" s="157"/>
      <c r="C29" s="157"/>
      <c r="F29" s="36" t="s">
        <v>18</v>
      </c>
      <c r="G29" s="37">
        <f>G27+G28</f>
        <v>0</v>
      </c>
    </row>
    <row r="30" spans="1:7" ht="17.25" customHeight="1" x14ac:dyDescent="0.25">
      <c r="A30" s="157"/>
      <c r="B30" s="157"/>
      <c r="C30" s="157"/>
    </row>
    <row r="31" spans="1:7" s="55" customFormat="1" ht="17.45" customHeight="1" x14ac:dyDescent="0.25">
      <c r="A31" s="157"/>
      <c r="B31" s="157"/>
      <c r="C31" s="157"/>
      <c r="D31" s="57" t="s">
        <v>85</v>
      </c>
      <c r="E31" s="76"/>
      <c r="F31" s="55" t="s">
        <v>86</v>
      </c>
      <c r="G31" s="77"/>
    </row>
    <row r="32" spans="1:7" ht="18" customHeight="1" x14ac:dyDescent="0.25">
      <c r="A32" s="157"/>
      <c r="B32" s="157"/>
      <c r="C32" s="157"/>
      <c r="D32" s="26"/>
      <c r="E32" s="26"/>
      <c r="G32" s="39"/>
    </row>
    <row r="33" spans="1:7" ht="42" customHeight="1" x14ac:dyDescent="0.25">
      <c r="A33" s="7"/>
      <c r="B33" s="7"/>
      <c r="C33" s="27"/>
      <c r="D33" s="27"/>
      <c r="E33" s="27"/>
      <c r="F33" s="38"/>
      <c r="G33" s="39"/>
    </row>
    <row r="34" spans="1:7" ht="48.75" customHeight="1" x14ac:dyDescent="0.25">
      <c r="A34" s="8"/>
      <c r="B34" s="9"/>
      <c r="C34" s="27"/>
      <c r="D34" s="29"/>
      <c r="E34" s="27"/>
      <c r="F34" s="39"/>
      <c r="G34" s="39"/>
    </row>
    <row r="35" spans="1:7" ht="30.75" customHeight="1" x14ac:dyDescent="0.25">
      <c r="A35" s="8"/>
      <c r="B35" s="6"/>
      <c r="C35" s="27"/>
      <c r="D35" s="27"/>
      <c r="E35" s="27"/>
      <c r="F35" s="39"/>
      <c r="G35" s="39"/>
    </row>
    <row r="36" spans="1:7" ht="30.75" customHeight="1" x14ac:dyDescent="0.25">
      <c r="A36" s="8"/>
      <c r="B36" s="7"/>
      <c r="C36" s="27"/>
      <c r="D36" s="27"/>
      <c r="E36" s="27"/>
      <c r="F36" s="39"/>
      <c r="G36" s="39"/>
    </row>
    <row r="37" spans="1:7" ht="36.75" customHeight="1" x14ac:dyDescent="0.25">
      <c r="A37" s="8"/>
      <c r="B37" s="7"/>
      <c r="C37" s="27"/>
      <c r="D37" s="27"/>
      <c r="E37" s="27"/>
      <c r="F37" s="39"/>
    </row>
    <row r="38" spans="1:7" ht="17.25" customHeight="1" x14ac:dyDescent="0.25">
      <c r="A38" s="8"/>
      <c r="B38" s="7"/>
      <c r="C38" s="27"/>
      <c r="D38" s="27"/>
      <c r="E38" s="27"/>
      <c r="F38" s="39"/>
    </row>
    <row r="39" spans="1:7" ht="17.25" customHeight="1" x14ac:dyDescent="0.25">
      <c r="A39" s="6"/>
      <c r="B39" s="6"/>
      <c r="C39" s="26"/>
      <c r="D39" s="26"/>
      <c r="E39" s="26"/>
    </row>
    <row r="40" spans="1:7" ht="17.25" customHeight="1" x14ac:dyDescent="0.25">
      <c r="A40" s="6"/>
      <c r="B40" s="6"/>
      <c r="C40" s="26"/>
      <c r="D40" s="26"/>
      <c r="E40" s="26"/>
    </row>
    <row r="45" spans="1:7" ht="17.25" customHeight="1" x14ac:dyDescent="0.25">
      <c r="C45" s="47"/>
    </row>
  </sheetData>
  <sheetProtection algorithmName="SHA-512" hashValue="rT8oXAqrzVI5TuPmUKvhCgWyw4Swf0DXJi/3SiKLSVjuvK3o/OqDEcLq0lyD3axmN7G2jY+ixMInny6CCYwIQw==" saltValue="pTch3vKrsIdo7cjvawbIAw==" spinCount="100000" sheet="1" selectLockedCells="1"/>
  <mergeCells count="2">
    <mergeCell ref="B4:D4"/>
    <mergeCell ref="A29:C32"/>
  </mergeCells>
  <pageMargins left="0.25" right="0.25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50"/>
  <sheetViews>
    <sheetView topLeftCell="A2" zoomScale="85" zoomScaleNormal="85" workbookViewId="0">
      <selection activeCell="E18" sqref="E18"/>
    </sheetView>
  </sheetViews>
  <sheetFormatPr defaultColWidth="20.140625" defaultRowHeight="17.25" customHeight="1" x14ac:dyDescent="0.25"/>
  <cols>
    <col min="1" max="1" width="19.42578125" bestFit="1" customWidth="1"/>
    <col min="2" max="2" width="44.7109375" customWidth="1"/>
    <col min="3" max="3" width="26.28515625" style="18" customWidth="1"/>
    <col min="4" max="5" width="20.140625" style="18"/>
    <col min="6" max="6" width="22.28515625" style="18" customWidth="1"/>
    <col min="7" max="7" width="20.140625" style="18"/>
  </cols>
  <sheetData>
    <row r="2" spans="1:7" ht="15" x14ac:dyDescent="0.25">
      <c r="A2" s="49" t="s">
        <v>66</v>
      </c>
      <c r="B2" s="5" t="s">
        <v>79</v>
      </c>
      <c r="C2" s="5"/>
      <c r="D2" s="5"/>
      <c r="E2"/>
      <c r="F2"/>
      <c r="G2"/>
    </row>
    <row r="3" spans="1:7" ht="17.25" customHeight="1" thickBot="1" x14ac:dyDescent="0.3">
      <c r="B3" s="5" t="s">
        <v>46</v>
      </c>
    </row>
    <row r="4" spans="1:7" ht="17.25" customHeight="1" thickBot="1" x14ac:dyDescent="0.3">
      <c r="A4" s="23" t="s">
        <v>67</v>
      </c>
      <c r="B4" s="139"/>
      <c r="C4" s="140"/>
      <c r="D4" s="141"/>
    </row>
    <row r="5" spans="1:7" ht="24.95" customHeight="1" thickBot="1" x14ac:dyDescent="0.3">
      <c r="A5" s="50" t="s">
        <v>17</v>
      </c>
    </row>
    <row r="6" spans="1:7" ht="69.75" customHeight="1" thickBot="1" x14ac:dyDescent="0.3">
      <c r="A6" s="21" t="s">
        <v>1</v>
      </c>
      <c r="B6" s="2" t="s">
        <v>13</v>
      </c>
      <c r="C6" s="21" t="s">
        <v>75</v>
      </c>
      <c r="D6" s="21" t="s">
        <v>2</v>
      </c>
      <c r="E6" s="21" t="s">
        <v>74</v>
      </c>
      <c r="F6" s="110" t="s">
        <v>104</v>
      </c>
      <c r="G6" s="30" t="s">
        <v>73</v>
      </c>
    </row>
    <row r="7" spans="1:7" ht="33.75" customHeight="1" x14ac:dyDescent="0.25">
      <c r="A7" s="117">
        <v>1</v>
      </c>
      <c r="B7" s="72" t="s">
        <v>52</v>
      </c>
      <c r="C7" s="84"/>
      <c r="D7" s="85"/>
      <c r="E7" s="89"/>
      <c r="F7" s="84"/>
      <c r="G7" s="97"/>
    </row>
    <row r="8" spans="1:7" ht="17.25" customHeight="1" x14ac:dyDescent="0.25">
      <c r="A8" s="52" t="s">
        <v>8</v>
      </c>
      <c r="B8" s="16" t="s">
        <v>5</v>
      </c>
      <c r="C8" s="71" t="s">
        <v>71</v>
      </c>
      <c r="D8" s="28">
        <v>1050</v>
      </c>
      <c r="E8" s="78"/>
      <c r="F8" s="70">
        <f>D8*ROUND(E8,2)</f>
        <v>0</v>
      </c>
      <c r="G8" s="40">
        <f>F8*36</f>
        <v>0</v>
      </c>
    </row>
    <row r="9" spans="1:7" ht="17.25" customHeight="1" x14ac:dyDescent="0.25">
      <c r="A9" s="52" t="s">
        <v>9</v>
      </c>
      <c r="B9" s="16" t="s">
        <v>6</v>
      </c>
      <c r="C9" s="71" t="s">
        <v>11</v>
      </c>
      <c r="D9" s="71">
        <v>1</v>
      </c>
      <c r="E9" s="78"/>
      <c r="F9" s="70">
        <f t="shared" ref="F9:F10" si="0">D9*ROUND(E9,2)</f>
        <v>0</v>
      </c>
      <c r="G9" s="40">
        <f t="shared" ref="G9" si="1">F9*36</f>
        <v>0</v>
      </c>
    </row>
    <row r="10" spans="1:7" ht="17.25" customHeight="1" thickBot="1" x14ac:dyDescent="0.3">
      <c r="A10" s="53" t="s">
        <v>10</v>
      </c>
      <c r="B10" s="3" t="s">
        <v>7</v>
      </c>
      <c r="C10" s="24" t="s">
        <v>11</v>
      </c>
      <c r="D10" s="24">
        <v>3</v>
      </c>
      <c r="E10" s="80"/>
      <c r="F10" s="70">
        <f t="shared" si="0"/>
        <v>0</v>
      </c>
      <c r="G10" s="41">
        <f>F10*3</f>
        <v>0</v>
      </c>
    </row>
    <row r="11" spans="1:7" ht="17.25" customHeight="1" thickBot="1" x14ac:dyDescent="0.3">
      <c r="A11" s="51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</row>
    <row r="12" spans="1:7" ht="17.25" customHeight="1" x14ac:dyDescent="0.25">
      <c r="A12" s="95">
        <v>2</v>
      </c>
      <c r="B12" s="12" t="s">
        <v>48</v>
      </c>
      <c r="C12" s="86"/>
      <c r="D12" s="86"/>
      <c r="E12" s="87"/>
      <c r="F12" s="87"/>
      <c r="G12" s="96"/>
    </row>
    <row r="13" spans="1:7" ht="17.25" customHeight="1" x14ac:dyDescent="0.25">
      <c r="A13" s="52" t="s">
        <v>8</v>
      </c>
      <c r="B13" s="16" t="s">
        <v>5</v>
      </c>
      <c r="C13" s="71" t="s">
        <v>71</v>
      </c>
      <c r="D13" s="71">
        <v>95</v>
      </c>
      <c r="E13" s="78"/>
      <c r="F13" s="70">
        <f>D13*ROUND(E13,2)</f>
        <v>0</v>
      </c>
      <c r="G13" s="40">
        <f>F13*36</f>
        <v>0</v>
      </c>
    </row>
    <row r="14" spans="1:7" ht="17.25" customHeight="1" x14ac:dyDescent="0.25">
      <c r="A14" s="52" t="s">
        <v>9</v>
      </c>
      <c r="B14" s="16" t="s">
        <v>6</v>
      </c>
      <c r="C14" s="71" t="s">
        <v>11</v>
      </c>
      <c r="D14" s="71">
        <v>1</v>
      </c>
      <c r="E14" s="78"/>
      <c r="F14" s="70">
        <f t="shared" ref="F14:F15" si="2">D14*ROUND(E14,2)</f>
        <v>0</v>
      </c>
      <c r="G14" s="40">
        <f t="shared" ref="G14" si="3">F14*36</f>
        <v>0</v>
      </c>
    </row>
    <row r="15" spans="1:7" ht="17.25" customHeight="1" thickBot="1" x14ac:dyDescent="0.3">
      <c r="A15" s="53" t="s">
        <v>10</v>
      </c>
      <c r="B15" s="3" t="s">
        <v>7</v>
      </c>
      <c r="C15" s="24" t="s">
        <v>11</v>
      </c>
      <c r="D15" s="24">
        <v>3</v>
      </c>
      <c r="E15" s="80"/>
      <c r="F15" s="70">
        <f t="shared" si="2"/>
        <v>0</v>
      </c>
      <c r="G15" s="40">
        <f>F15*3</f>
        <v>0</v>
      </c>
    </row>
    <row r="16" spans="1:7" ht="17.25" customHeight="1" thickBot="1" x14ac:dyDescent="0.3">
      <c r="A16" s="51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</row>
    <row r="17" spans="1:7" ht="30.75" customHeight="1" x14ac:dyDescent="0.25">
      <c r="A17" s="95">
        <v>3</v>
      </c>
      <c r="B17" s="60" t="s">
        <v>97</v>
      </c>
      <c r="C17" s="86"/>
      <c r="D17" s="86"/>
      <c r="E17" s="87"/>
      <c r="F17" s="87"/>
      <c r="G17" s="96"/>
    </row>
    <row r="18" spans="1:7" ht="17.25" customHeight="1" x14ac:dyDescent="0.25">
      <c r="A18" s="52" t="s">
        <v>8</v>
      </c>
      <c r="B18" s="16" t="s">
        <v>5</v>
      </c>
      <c r="C18" s="71" t="s">
        <v>71</v>
      </c>
      <c r="D18" s="71">
        <v>550</v>
      </c>
      <c r="E18" s="78"/>
      <c r="F18" s="70">
        <f>D18*ROUND(E18,2)</f>
        <v>0</v>
      </c>
      <c r="G18" s="40">
        <f>F18*36</f>
        <v>0</v>
      </c>
    </row>
    <row r="19" spans="1:7" ht="17.25" customHeight="1" x14ac:dyDescent="0.25">
      <c r="A19" s="52" t="s">
        <v>9</v>
      </c>
      <c r="B19" s="16" t="s">
        <v>6</v>
      </c>
      <c r="C19" s="71" t="s">
        <v>11</v>
      </c>
      <c r="D19" s="71">
        <v>1</v>
      </c>
      <c r="E19" s="78"/>
      <c r="F19" s="70">
        <f t="shared" ref="F19:F20" si="4">D19*ROUND(E19,2)</f>
        <v>0</v>
      </c>
      <c r="G19" s="40">
        <f t="shared" ref="G19" si="5">F19*36</f>
        <v>0</v>
      </c>
    </row>
    <row r="20" spans="1:7" ht="15.75" thickBot="1" x14ac:dyDescent="0.3">
      <c r="A20" s="53" t="s">
        <v>10</v>
      </c>
      <c r="B20" s="3" t="s">
        <v>7</v>
      </c>
      <c r="C20" s="24" t="s">
        <v>11</v>
      </c>
      <c r="D20" s="24">
        <v>3</v>
      </c>
      <c r="E20" s="80"/>
      <c r="F20" s="70">
        <f t="shared" si="4"/>
        <v>0</v>
      </c>
      <c r="G20" s="40">
        <f>F20*3</f>
        <v>0</v>
      </c>
    </row>
    <row r="21" spans="1:7" ht="18" customHeight="1" thickBot="1" x14ac:dyDescent="0.3">
      <c r="A21" s="51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</row>
    <row r="22" spans="1:7" ht="17.25" customHeight="1" x14ac:dyDescent="0.25">
      <c r="A22" s="95">
        <v>4</v>
      </c>
      <c r="B22" s="12" t="s">
        <v>49</v>
      </c>
      <c r="C22" s="86"/>
      <c r="D22" s="88"/>
      <c r="E22" s="87"/>
      <c r="F22" s="87"/>
      <c r="G22" s="96"/>
    </row>
    <row r="23" spans="1:7" ht="17.25" customHeight="1" x14ac:dyDescent="0.25">
      <c r="A23" s="52" t="s">
        <v>8</v>
      </c>
      <c r="B23" s="16" t="s">
        <v>5</v>
      </c>
      <c r="C23" s="71" t="s">
        <v>71</v>
      </c>
      <c r="D23" s="71">
        <v>78</v>
      </c>
      <c r="E23" s="78"/>
      <c r="F23" s="70">
        <f>D23*ROUND(E23,2)</f>
        <v>0</v>
      </c>
      <c r="G23" s="40">
        <f>F23*36</f>
        <v>0</v>
      </c>
    </row>
    <row r="24" spans="1:7" ht="17.25" customHeight="1" x14ac:dyDescent="0.25">
      <c r="A24" s="52" t="s">
        <v>9</v>
      </c>
      <c r="B24" s="16" t="s">
        <v>6</v>
      </c>
      <c r="C24" s="71" t="s">
        <v>11</v>
      </c>
      <c r="D24" s="71">
        <v>1</v>
      </c>
      <c r="E24" s="78"/>
      <c r="F24" s="70">
        <f t="shared" ref="F24:F25" si="6">D24*ROUND(E24,2)</f>
        <v>0</v>
      </c>
      <c r="G24" s="40">
        <f t="shared" ref="G24" si="7">F24*36</f>
        <v>0</v>
      </c>
    </row>
    <row r="25" spans="1:7" ht="17.25" customHeight="1" thickBot="1" x14ac:dyDescent="0.3">
      <c r="A25" s="53" t="s">
        <v>10</v>
      </c>
      <c r="B25" s="3" t="s">
        <v>7</v>
      </c>
      <c r="C25" s="24" t="s">
        <v>11</v>
      </c>
      <c r="D25" s="24">
        <v>3</v>
      </c>
      <c r="E25" s="80"/>
      <c r="F25" s="70">
        <f t="shared" si="6"/>
        <v>0</v>
      </c>
      <c r="G25" s="41">
        <f>F25*3</f>
        <v>0</v>
      </c>
    </row>
    <row r="26" spans="1:7" ht="17.25" customHeight="1" thickBot="1" x14ac:dyDescent="0.3">
      <c r="A26" s="51"/>
      <c r="B26" s="11"/>
      <c r="C26" s="25"/>
      <c r="D26" s="25"/>
      <c r="E26" s="31" t="s">
        <v>12</v>
      </c>
      <c r="F26" s="32">
        <f>SUM(F23:F25)</f>
        <v>0</v>
      </c>
      <c r="G26" s="33">
        <f>SUM(G23:G25)</f>
        <v>0</v>
      </c>
    </row>
    <row r="27" spans="1:7" ht="17.25" customHeight="1" x14ac:dyDescent="0.25">
      <c r="A27" s="95">
        <v>4</v>
      </c>
      <c r="B27" s="12" t="s">
        <v>50</v>
      </c>
      <c r="C27" s="86"/>
      <c r="D27" s="88"/>
      <c r="E27" s="87"/>
      <c r="F27" s="87"/>
      <c r="G27" s="96"/>
    </row>
    <row r="28" spans="1:7" ht="17.25" customHeight="1" x14ac:dyDescent="0.25">
      <c r="A28" s="52" t="s">
        <v>8</v>
      </c>
      <c r="B28" s="16" t="s">
        <v>5</v>
      </c>
      <c r="C28" s="71" t="s">
        <v>71</v>
      </c>
      <c r="D28" s="71">
        <v>374</v>
      </c>
      <c r="E28" s="78"/>
      <c r="F28" s="70">
        <f>D28*ROUND(E28,2)</f>
        <v>0</v>
      </c>
      <c r="G28" s="40">
        <f>F28*36</f>
        <v>0</v>
      </c>
    </row>
    <row r="29" spans="1:7" ht="17.25" customHeight="1" x14ac:dyDescent="0.25">
      <c r="A29" s="52" t="s">
        <v>9</v>
      </c>
      <c r="B29" s="16" t="s">
        <v>6</v>
      </c>
      <c r="C29" s="71" t="s">
        <v>11</v>
      </c>
      <c r="D29" s="71">
        <v>1</v>
      </c>
      <c r="E29" s="78"/>
      <c r="F29" s="70">
        <f t="shared" ref="F29:F30" si="8">D29*ROUND(E29,2)</f>
        <v>0</v>
      </c>
      <c r="G29" s="40">
        <f t="shared" ref="G29" si="9">F29*36</f>
        <v>0</v>
      </c>
    </row>
    <row r="30" spans="1:7" ht="17.25" customHeight="1" thickBot="1" x14ac:dyDescent="0.3">
      <c r="A30" s="53" t="s">
        <v>10</v>
      </c>
      <c r="B30" s="3" t="s">
        <v>7</v>
      </c>
      <c r="C30" s="24" t="s">
        <v>11</v>
      </c>
      <c r="D30" s="24">
        <v>3</v>
      </c>
      <c r="E30" s="80"/>
      <c r="F30" s="70">
        <f t="shared" si="8"/>
        <v>0</v>
      </c>
      <c r="G30" s="41">
        <f>F30*3</f>
        <v>0</v>
      </c>
    </row>
    <row r="31" spans="1:7" ht="17.25" customHeight="1" thickBot="1" x14ac:dyDescent="0.3">
      <c r="A31" s="51"/>
      <c r="B31" s="11"/>
      <c r="C31" s="25"/>
      <c r="D31" s="25"/>
      <c r="E31" s="31" t="s">
        <v>12</v>
      </c>
      <c r="F31" s="32">
        <f>SUM(F28:F30)</f>
        <v>0</v>
      </c>
      <c r="G31" s="33">
        <f>SUM(G28:G30)</f>
        <v>0</v>
      </c>
    </row>
    <row r="32" spans="1:7" ht="17.25" customHeight="1" x14ac:dyDescent="0.25">
      <c r="A32" s="95">
        <v>4</v>
      </c>
      <c r="B32" s="12" t="s">
        <v>51</v>
      </c>
      <c r="C32" s="86"/>
      <c r="D32" s="88"/>
      <c r="E32" s="87"/>
      <c r="F32" s="87"/>
      <c r="G32" s="96"/>
    </row>
    <row r="33" spans="1:7" ht="17.25" customHeight="1" x14ac:dyDescent="0.25">
      <c r="A33" s="52" t="s">
        <v>8</v>
      </c>
      <c r="B33" s="16" t="s">
        <v>5</v>
      </c>
      <c r="C33" s="71" t="s">
        <v>71</v>
      </c>
      <c r="D33" s="71">
        <v>374</v>
      </c>
      <c r="E33" s="78"/>
      <c r="F33" s="70">
        <f>D33*ROUND(E33,2)</f>
        <v>0</v>
      </c>
      <c r="G33" s="40">
        <f>F33*36</f>
        <v>0</v>
      </c>
    </row>
    <row r="34" spans="1:7" ht="17.25" customHeight="1" x14ac:dyDescent="0.25">
      <c r="A34" s="52" t="s">
        <v>9</v>
      </c>
      <c r="B34" s="16" t="s">
        <v>6</v>
      </c>
      <c r="C34" s="71" t="s">
        <v>11</v>
      </c>
      <c r="D34" s="71">
        <v>1</v>
      </c>
      <c r="E34" s="78"/>
      <c r="F34" s="70">
        <f t="shared" ref="F34:F35" si="10">D34*ROUND(E34,2)</f>
        <v>0</v>
      </c>
      <c r="G34" s="40">
        <f t="shared" ref="G34" si="11">F34*36</f>
        <v>0</v>
      </c>
    </row>
    <row r="35" spans="1:7" ht="17.25" customHeight="1" thickBot="1" x14ac:dyDescent="0.3">
      <c r="A35" s="53" t="s">
        <v>10</v>
      </c>
      <c r="B35" s="3" t="s">
        <v>7</v>
      </c>
      <c r="C35" s="24" t="s">
        <v>11</v>
      </c>
      <c r="D35" s="24">
        <v>3</v>
      </c>
      <c r="E35" s="80"/>
      <c r="F35" s="70">
        <f t="shared" si="10"/>
        <v>0</v>
      </c>
      <c r="G35" s="41">
        <f>F35*3</f>
        <v>0</v>
      </c>
    </row>
    <row r="36" spans="1:7" ht="17.25" customHeight="1" thickBot="1" x14ac:dyDescent="0.3">
      <c r="A36" s="51"/>
      <c r="B36" s="11"/>
      <c r="C36" s="25"/>
      <c r="D36" s="25"/>
      <c r="E36" s="31" t="s">
        <v>12</v>
      </c>
      <c r="F36" s="32">
        <f>SUM(F33:F35)</f>
        <v>0</v>
      </c>
      <c r="G36" s="33">
        <f>SUM(G33:G35)</f>
        <v>0</v>
      </c>
    </row>
    <row r="37" spans="1:7" ht="17.25" customHeight="1" x14ac:dyDescent="0.25">
      <c r="F37" s="36" t="s">
        <v>12</v>
      </c>
      <c r="G37" s="46">
        <f>SUM(G36+G31+G26+G21+G16+G11)</f>
        <v>0</v>
      </c>
    </row>
    <row r="38" spans="1:7" ht="17.25" customHeight="1" x14ac:dyDescent="0.25">
      <c r="A38" s="130" t="s">
        <v>90</v>
      </c>
      <c r="B38" s="158"/>
      <c r="C38" s="159"/>
      <c r="F38" s="34" t="s">
        <v>22</v>
      </c>
      <c r="G38" s="35">
        <f>G37*0.22</f>
        <v>0</v>
      </c>
    </row>
    <row r="39" spans="1:7" ht="17.25" customHeight="1" x14ac:dyDescent="0.25">
      <c r="A39" s="160"/>
      <c r="B39" s="161"/>
      <c r="C39" s="162"/>
      <c r="F39" s="36" t="s">
        <v>18</v>
      </c>
      <c r="G39" s="37">
        <f>G37+G38</f>
        <v>0</v>
      </c>
    </row>
    <row r="40" spans="1:7" ht="17.25" customHeight="1" x14ac:dyDescent="0.25">
      <c r="A40" s="160"/>
      <c r="B40" s="161"/>
      <c r="C40" s="162"/>
    </row>
    <row r="41" spans="1:7" s="55" customFormat="1" ht="17.45" customHeight="1" x14ac:dyDescent="0.25">
      <c r="A41" s="163"/>
      <c r="B41" s="164"/>
      <c r="C41" s="165"/>
      <c r="D41" s="57" t="s">
        <v>85</v>
      </c>
      <c r="E41" s="76"/>
      <c r="F41" s="55" t="s">
        <v>86</v>
      </c>
      <c r="G41" s="77"/>
    </row>
    <row r="42" spans="1:7" ht="18" customHeight="1" x14ac:dyDescent="0.25">
      <c r="A42" s="6"/>
      <c r="B42" s="6"/>
      <c r="C42" s="26"/>
      <c r="D42" s="26"/>
      <c r="E42" s="26"/>
      <c r="G42" s="39"/>
    </row>
    <row r="43" spans="1:7" ht="42" customHeight="1" x14ac:dyDescent="0.25">
      <c r="A43" s="7"/>
      <c r="B43" s="7"/>
      <c r="C43" s="27"/>
      <c r="D43" s="27"/>
      <c r="E43" s="27"/>
      <c r="F43" s="38"/>
      <c r="G43" s="39"/>
    </row>
    <row r="44" spans="1:7" ht="48.75" customHeight="1" x14ac:dyDescent="0.25">
      <c r="A44" s="8"/>
      <c r="B44" s="9"/>
      <c r="C44" s="27"/>
      <c r="D44" s="29"/>
      <c r="E44" s="27"/>
      <c r="F44" s="39"/>
      <c r="G44" s="39"/>
    </row>
    <row r="45" spans="1:7" ht="30.75" customHeight="1" x14ac:dyDescent="0.25">
      <c r="A45" s="8"/>
      <c r="B45" s="6"/>
      <c r="C45" s="27"/>
      <c r="D45" s="27"/>
      <c r="E45" s="27"/>
      <c r="F45" s="39"/>
      <c r="G45" s="39"/>
    </row>
    <row r="46" spans="1:7" ht="30.75" customHeight="1" x14ac:dyDescent="0.25">
      <c r="A46" s="8"/>
      <c r="B46" s="7"/>
      <c r="C46" s="27"/>
      <c r="D46" s="27"/>
      <c r="E46" s="27"/>
      <c r="F46" s="39"/>
      <c r="G46" s="39"/>
    </row>
    <row r="47" spans="1:7" ht="36.75" customHeight="1" x14ac:dyDescent="0.25">
      <c r="A47" s="8"/>
      <c r="B47" s="7"/>
      <c r="C47" s="27"/>
      <c r="D47" s="27"/>
      <c r="E47" s="27"/>
      <c r="F47" s="39"/>
    </row>
    <row r="48" spans="1:7" ht="17.25" customHeight="1" x14ac:dyDescent="0.25">
      <c r="A48" s="8"/>
      <c r="B48" s="7"/>
      <c r="C48" s="27"/>
      <c r="D48" s="27"/>
      <c r="E48" s="27"/>
      <c r="F48" s="39"/>
    </row>
    <row r="49" spans="1:5" ht="17.25" customHeight="1" x14ac:dyDescent="0.25">
      <c r="A49" s="6"/>
      <c r="B49" s="6"/>
      <c r="C49" s="26"/>
      <c r="D49" s="26"/>
      <c r="E49" s="26"/>
    </row>
    <row r="50" spans="1:5" ht="17.25" customHeight="1" x14ac:dyDescent="0.25">
      <c r="A50" s="6"/>
      <c r="B50" s="6"/>
      <c r="C50" s="26"/>
      <c r="D50" s="26"/>
      <c r="E50" s="26"/>
    </row>
  </sheetData>
  <sheetProtection algorithmName="SHA-512" hashValue="tbwaxOBPXmlkoClMIBJxNhNeCv2POCZEXXH3ishmR6L1F+5swE17C5rgIFYMnh1BzPnnD+Hahs391lB4j6I18g==" saltValue="OfvcJBVQg02dVANln/N4kQ==" spinCount="100000" sheet="1" selectLockedCells="1"/>
  <mergeCells count="2">
    <mergeCell ref="B4:D4"/>
    <mergeCell ref="A38:C41"/>
  </mergeCells>
  <pageMargins left="0.25" right="0.25" top="0.75" bottom="0.75" header="0.3" footer="0.3"/>
  <pageSetup paperSize="9" scale="82" fitToHeight="0" orientation="landscape" r:id="rId1"/>
  <rowBreaks count="1" manualBreakCount="1">
    <brk id="3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81"/>
  <sheetViews>
    <sheetView topLeftCell="A51" zoomScale="85" zoomScaleNormal="85" workbookViewId="0">
      <selection activeCell="G72" sqref="G72"/>
    </sheetView>
  </sheetViews>
  <sheetFormatPr defaultColWidth="20.140625" defaultRowHeight="17.25" customHeight="1" x14ac:dyDescent="0.25"/>
  <cols>
    <col min="1" max="1" width="19.42578125" style="62" bestFit="1" customWidth="1"/>
    <col min="2" max="2" width="44.7109375" customWidth="1"/>
    <col min="3" max="3" width="26.28515625" style="18" customWidth="1"/>
    <col min="4" max="5" width="20.140625" style="18"/>
    <col min="6" max="6" width="22.28515625" style="18" customWidth="1"/>
    <col min="7" max="7" width="20.140625" style="18"/>
  </cols>
  <sheetData>
    <row r="2" spans="1:7" ht="15" x14ac:dyDescent="0.25">
      <c r="A2" s="61" t="s">
        <v>66</v>
      </c>
      <c r="B2" s="5" t="s">
        <v>79</v>
      </c>
      <c r="C2" s="5"/>
      <c r="D2" s="5"/>
      <c r="E2"/>
      <c r="F2"/>
      <c r="G2"/>
    </row>
    <row r="3" spans="1:7" ht="17.25" customHeight="1" thickBot="1" x14ac:dyDescent="0.3">
      <c r="B3" s="5" t="s">
        <v>4</v>
      </c>
    </row>
    <row r="4" spans="1:7" ht="17.25" customHeight="1" thickBot="1" x14ac:dyDescent="0.3">
      <c r="A4" s="63" t="s">
        <v>67</v>
      </c>
      <c r="B4" s="139"/>
      <c r="C4" s="140"/>
      <c r="D4" s="141"/>
    </row>
    <row r="5" spans="1:7" ht="21.6" customHeight="1" thickBot="1" x14ac:dyDescent="0.3">
      <c r="A5" s="64" t="s">
        <v>17</v>
      </c>
    </row>
    <row r="6" spans="1:7" ht="66.75" customHeight="1" thickBot="1" x14ac:dyDescent="0.3">
      <c r="A6" s="116" t="s">
        <v>1</v>
      </c>
      <c r="B6" s="111" t="s">
        <v>13</v>
      </c>
      <c r="C6" s="110" t="s">
        <v>75</v>
      </c>
      <c r="D6" s="110" t="s">
        <v>2</v>
      </c>
      <c r="E6" s="110" t="s">
        <v>74</v>
      </c>
      <c r="F6" s="110" t="s">
        <v>104</v>
      </c>
      <c r="G6" s="112" t="s">
        <v>73</v>
      </c>
    </row>
    <row r="7" spans="1:7" ht="33.75" customHeight="1" x14ac:dyDescent="0.25">
      <c r="A7" s="115">
        <v>1</v>
      </c>
      <c r="B7" s="12" t="s">
        <v>54</v>
      </c>
      <c r="C7" s="86"/>
      <c r="D7" s="88"/>
      <c r="E7" s="86"/>
      <c r="F7" s="86"/>
      <c r="G7" s="98"/>
    </row>
    <row r="8" spans="1:7" ht="17.25" customHeight="1" x14ac:dyDescent="0.25">
      <c r="A8" s="113" t="s">
        <v>8</v>
      </c>
      <c r="B8" s="16" t="s">
        <v>5</v>
      </c>
      <c r="C8" s="71" t="s">
        <v>71</v>
      </c>
      <c r="D8" s="28">
        <v>1847</v>
      </c>
      <c r="E8" s="78"/>
      <c r="F8" s="70">
        <f>D8*ROUND(E8,2)</f>
        <v>0</v>
      </c>
      <c r="G8" s="40">
        <f>F8*36</f>
        <v>0</v>
      </c>
    </row>
    <row r="9" spans="1:7" ht="17.25" customHeight="1" x14ac:dyDescent="0.25">
      <c r="A9" s="113" t="s">
        <v>9</v>
      </c>
      <c r="B9" s="16" t="s">
        <v>6</v>
      </c>
      <c r="C9" s="71" t="s">
        <v>11</v>
      </c>
      <c r="D9" s="71">
        <v>1</v>
      </c>
      <c r="E9" s="78"/>
      <c r="F9" s="70">
        <f t="shared" ref="F9:F10" si="0">D9*ROUND(E9,2)</f>
        <v>0</v>
      </c>
      <c r="G9" s="40">
        <f t="shared" ref="G9" si="1">F9*36</f>
        <v>0</v>
      </c>
    </row>
    <row r="10" spans="1:7" ht="17.25" customHeight="1" thickBot="1" x14ac:dyDescent="0.3">
      <c r="A10" s="114" t="s">
        <v>10</v>
      </c>
      <c r="B10" s="3" t="s">
        <v>7</v>
      </c>
      <c r="C10" s="24" t="s">
        <v>11</v>
      </c>
      <c r="D10" s="24">
        <v>3</v>
      </c>
      <c r="E10" s="80"/>
      <c r="F10" s="70">
        <f t="shared" si="0"/>
        <v>0</v>
      </c>
      <c r="G10" s="41">
        <f>F10*3</f>
        <v>0</v>
      </c>
    </row>
    <row r="11" spans="1:7" ht="17.25" customHeight="1" thickBot="1" x14ac:dyDescent="0.3">
      <c r="A11" s="65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</row>
    <row r="12" spans="1:7" ht="17.25" customHeight="1" x14ac:dyDescent="0.25">
      <c r="A12" s="115">
        <v>2</v>
      </c>
      <c r="B12" s="12" t="s">
        <v>55</v>
      </c>
      <c r="C12" s="86"/>
      <c r="D12" s="86"/>
      <c r="E12" s="87"/>
      <c r="F12" s="87"/>
      <c r="G12" s="96"/>
    </row>
    <row r="13" spans="1:7" ht="17.25" customHeight="1" x14ac:dyDescent="0.25">
      <c r="A13" s="113" t="s">
        <v>8</v>
      </c>
      <c r="B13" s="16" t="s">
        <v>5</v>
      </c>
      <c r="C13" s="71" t="s">
        <v>71</v>
      </c>
      <c r="D13" s="71">
        <v>940</v>
      </c>
      <c r="E13" s="78"/>
      <c r="F13" s="70">
        <f>D13*ROUND(E13,2)</f>
        <v>0</v>
      </c>
      <c r="G13" s="40">
        <f>F13*36</f>
        <v>0</v>
      </c>
    </row>
    <row r="14" spans="1:7" ht="17.25" customHeight="1" x14ac:dyDescent="0.25">
      <c r="A14" s="113" t="s">
        <v>9</v>
      </c>
      <c r="B14" s="16" t="s">
        <v>6</v>
      </c>
      <c r="C14" s="71" t="s">
        <v>11</v>
      </c>
      <c r="D14" s="71">
        <v>1</v>
      </c>
      <c r="E14" s="78"/>
      <c r="F14" s="70">
        <f t="shared" ref="F14:F15" si="2">D14*ROUND(E14,2)</f>
        <v>0</v>
      </c>
      <c r="G14" s="40">
        <f t="shared" ref="G14" si="3">F14*36</f>
        <v>0</v>
      </c>
    </row>
    <row r="15" spans="1:7" ht="17.25" customHeight="1" thickBot="1" x14ac:dyDescent="0.3">
      <c r="A15" s="114" t="s">
        <v>10</v>
      </c>
      <c r="B15" s="3" t="s">
        <v>7</v>
      </c>
      <c r="C15" s="24" t="s">
        <v>11</v>
      </c>
      <c r="D15" s="24">
        <v>3</v>
      </c>
      <c r="E15" s="80"/>
      <c r="F15" s="70">
        <f t="shared" si="2"/>
        <v>0</v>
      </c>
      <c r="G15" s="121">
        <f>F15*3</f>
        <v>0</v>
      </c>
    </row>
    <row r="16" spans="1:7" ht="17.25" customHeight="1" thickBot="1" x14ac:dyDescent="0.3">
      <c r="A16" s="65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</row>
    <row r="17" spans="1:7" ht="17.25" customHeight="1" x14ac:dyDescent="0.25">
      <c r="A17" s="115">
        <v>3</v>
      </c>
      <c r="B17" s="12" t="s">
        <v>56</v>
      </c>
      <c r="C17" s="86"/>
      <c r="D17" s="86"/>
      <c r="E17" s="87"/>
      <c r="F17" s="87"/>
      <c r="G17" s="96"/>
    </row>
    <row r="18" spans="1:7" ht="17.25" customHeight="1" x14ac:dyDescent="0.25">
      <c r="A18" s="113" t="s">
        <v>8</v>
      </c>
      <c r="B18" s="16" t="s">
        <v>5</v>
      </c>
      <c r="C18" s="71" t="s">
        <v>71</v>
      </c>
      <c r="D18" s="71">
        <v>1200</v>
      </c>
      <c r="E18" s="78"/>
      <c r="F18" s="70">
        <f>D18*ROUND(E18,2)</f>
        <v>0</v>
      </c>
      <c r="G18" s="40">
        <f>F18*36</f>
        <v>0</v>
      </c>
    </row>
    <row r="19" spans="1:7" ht="17.25" customHeight="1" x14ac:dyDescent="0.25">
      <c r="A19" s="113" t="s">
        <v>9</v>
      </c>
      <c r="B19" s="16" t="s">
        <v>6</v>
      </c>
      <c r="C19" s="71" t="s">
        <v>11</v>
      </c>
      <c r="D19" s="71">
        <v>1</v>
      </c>
      <c r="E19" s="78"/>
      <c r="F19" s="70">
        <f t="shared" ref="F19:F20" si="4">D19*ROUND(E19,2)</f>
        <v>0</v>
      </c>
      <c r="G19" s="40">
        <f t="shared" ref="G19" si="5">F19*36</f>
        <v>0</v>
      </c>
    </row>
    <row r="20" spans="1:7" ht="17.25" customHeight="1" thickBot="1" x14ac:dyDescent="0.3">
      <c r="A20" s="114" t="s">
        <v>10</v>
      </c>
      <c r="B20" s="3" t="s">
        <v>7</v>
      </c>
      <c r="C20" s="24" t="s">
        <v>11</v>
      </c>
      <c r="D20" s="24">
        <v>3</v>
      </c>
      <c r="E20" s="80"/>
      <c r="F20" s="70">
        <f t="shared" si="4"/>
        <v>0</v>
      </c>
      <c r="G20" s="40">
        <f>F20*3</f>
        <v>0</v>
      </c>
    </row>
    <row r="21" spans="1:7" ht="17.25" customHeight="1" thickBot="1" x14ac:dyDescent="0.3">
      <c r="A21" s="65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</row>
    <row r="22" spans="1:7" ht="17.25" customHeight="1" x14ac:dyDescent="0.25">
      <c r="A22" s="115">
        <v>4</v>
      </c>
      <c r="B22" s="12" t="s">
        <v>57</v>
      </c>
      <c r="C22" s="86"/>
      <c r="D22" s="88"/>
      <c r="E22" s="87"/>
      <c r="F22" s="87"/>
      <c r="G22" s="96"/>
    </row>
    <row r="23" spans="1:7" ht="17.25" customHeight="1" x14ac:dyDescent="0.25">
      <c r="A23" s="113" t="s">
        <v>8</v>
      </c>
      <c r="B23" s="16" t="s">
        <v>5</v>
      </c>
      <c r="C23" s="71" t="s">
        <v>71</v>
      </c>
      <c r="D23" s="28">
        <v>1105</v>
      </c>
      <c r="E23" s="78"/>
      <c r="F23" s="70">
        <f>D23*ROUND(E23,2)</f>
        <v>0</v>
      </c>
      <c r="G23" s="40">
        <f>F23*36</f>
        <v>0</v>
      </c>
    </row>
    <row r="24" spans="1:7" ht="17.25" customHeight="1" x14ac:dyDescent="0.25">
      <c r="A24" s="113" t="s">
        <v>9</v>
      </c>
      <c r="B24" s="16" t="s">
        <v>6</v>
      </c>
      <c r="C24" s="71" t="s">
        <v>11</v>
      </c>
      <c r="D24" s="71">
        <v>1</v>
      </c>
      <c r="E24" s="78"/>
      <c r="F24" s="70">
        <f t="shared" ref="F24:F25" si="6">D24*ROUND(E24,2)</f>
        <v>0</v>
      </c>
      <c r="G24" s="40">
        <f t="shared" ref="G24" si="7">F24*36</f>
        <v>0</v>
      </c>
    </row>
    <row r="25" spans="1:7" ht="17.25" customHeight="1" thickBot="1" x14ac:dyDescent="0.3">
      <c r="A25" s="114" t="s">
        <v>10</v>
      </c>
      <c r="B25" s="3" t="s">
        <v>7</v>
      </c>
      <c r="C25" s="24" t="s">
        <v>11</v>
      </c>
      <c r="D25" s="24">
        <v>3</v>
      </c>
      <c r="E25" s="80"/>
      <c r="F25" s="70">
        <f t="shared" si="6"/>
        <v>0</v>
      </c>
      <c r="G25" s="41">
        <f>F25*3</f>
        <v>0</v>
      </c>
    </row>
    <row r="26" spans="1:7" ht="17.25" customHeight="1" thickBot="1" x14ac:dyDescent="0.3">
      <c r="A26" s="65"/>
      <c r="B26" s="11"/>
      <c r="C26" s="25"/>
      <c r="D26" s="25"/>
      <c r="E26" s="31" t="s">
        <v>12</v>
      </c>
      <c r="F26" s="32">
        <f>SUM(F23:F25)</f>
        <v>0</v>
      </c>
      <c r="G26" s="33">
        <f>SUM(G23:G25)</f>
        <v>0</v>
      </c>
    </row>
    <row r="27" spans="1:7" ht="15.6" customHeight="1" x14ac:dyDescent="0.25">
      <c r="A27" s="166">
        <v>5</v>
      </c>
      <c r="B27" s="144" t="s">
        <v>58</v>
      </c>
      <c r="C27" s="86"/>
      <c r="D27" s="146"/>
      <c r="E27" s="128"/>
      <c r="F27" s="128"/>
      <c r="G27" s="96"/>
    </row>
    <row r="28" spans="1:7" ht="1.1499999999999999" hidden="1" customHeight="1" x14ac:dyDescent="0.25">
      <c r="A28" s="167"/>
      <c r="B28" s="145"/>
      <c r="C28" s="84"/>
      <c r="D28" s="147"/>
      <c r="E28" s="129"/>
      <c r="F28" s="129"/>
      <c r="G28" s="94"/>
    </row>
    <row r="29" spans="1:7" ht="17.25" customHeight="1" x14ac:dyDescent="0.25">
      <c r="A29" s="113" t="s">
        <v>8</v>
      </c>
      <c r="B29" s="16" t="s">
        <v>5</v>
      </c>
      <c r="C29" s="71" t="s">
        <v>71</v>
      </c>
      <c r="D29" s="71">
        <v>228</v>
      </c>
      <c r="E29" s="78"/>
      <c r="F29" s="70">
        <f>D29*ROUND(E29,2)</f>
        <v>0</v>
      </c>
      <c r="G29" s="40">
        <f>F29*36</f>
        <v>0</v>
      </c>
    </row>
    <row r="30" spans="1:7" ht="17.25" customHeight="1" x14ac:dyDescent="0.25">
      <c r="A30" s="113" t="s">
        <v>9</v>
      </c>
      <c r="B30" s="16" t="s">
        <v>6</v>
      </c>
      <c r="C30" s="71" t="s">
        <v>11</v>
      </c>
      <c r="D30" s="71">
        <v>1</v>
      </c>
      <c r="E30" s="78"/>
      <c r="F30" s="70">
        <f t="shared" ref="F30:F31" si="8">D30*ROUND(E30,2)</f>
        <v>0</v>
      </c>
      <c r="G30" s="40">
        <f t="shared" ref="G30" si="9">F30*36</f>
        <v>0</v>
      </c>
    </row>
    <row r="31" spans="1:7" ht="17.25" customHeight="1" thickBot="1" x14ac:dyDescent="0.3">
      <c r="A31" s="114" t="s">
        <v>10</v>
      </c>
      <c r="B31" s="3" t="s">
        <v>7</v>
      </c>
      <c r="C31" s="82" t="s">
        <v>11</v>
      </c>
      <c r="D31" s="82">
        <v>3</v>
      </c>
      <c r="E31" s="83"/>
      <c r="F31" s="70">
        <f t="shared" si="8"/>
        <v>0</v>
      </c>
      <c r="G31" s="103">
        <f>F31*3</f>
        <v>0</v>
      </c>
    </row>
    <row r="32" spans="1:7" ht="17.25" customHeight="1" thickBot="1" x14ac:dyDescent="0.3">
      <c r="A32" s="65"/>
      <c r="B32" s="11"/>
      <c r="C32" s="25"/>
      <c r="D32" s="25"/>
      <c r="E32" s="31" t="s">
        <v>12</v>
      </c>
      <c r="F32" s="32">
        <f>SUM(F29:F31)</f>
        <v>0</v>
      </c>
      <c r="G32" s="33">
        <f>SUM(G29:G31)</f>
        <v>0</v>
      </c>
    </row>
    <row r="33" spans="1:8" ht="17.25" customHeight="1" x14ac:dyDescent="0.25">
      <c r="A33" s="115">
        <v>6</v>
      </c>
      <c r="B33" s="12" t="s">
        <v>98</v>
      </c>
      <c r="C33" s="86"/>
      <c r="D33" s="86"/>
      <c r="E33" s="87"/>
      <c r="F33" s="87"/>
      <c r="G33" s="96"/>
      <c r="H33" s="13"/>
    </row>
    <row r="34" spans="1:8" ht="17.25" customHeight="1" x14ac:dyDescent="0.25">
      <c r="A34" s="113" t="s">
        <v>8</v>
      </c>
      <c r="B34" s="16" t="s">
        <v>5</v>
      </c>
      <c r="C34" s="71" t="s">
        <v>71</v>
      </c>
      <c r="D34" s="71">
        <v>50</v>
      </c>
      <c r="E34" s="78"/>
      <c r="F34" s="70">
        <f>D34*ROUND(E34,2)</f>
        <v>0</v>
      </c>
      <c r="G34" s="40">
        <f>F34*36</f>
        <v>0</v>
      </c>
    </row>
    <row r="35" spans="1:8" ht="17.25" customHeight="1" x14ac:dyDescent="0.25">
      <c r="A35" s="113" t="s">
        <v>9</v>
      </c>
      <c r="B35" s="16" t="s">
        <v>6</v>
      </c>
      <c r="C35" s="71" t="s">
        <v>11</v>
      </c>
      <c r="D35" s="71">
        <v>1</v>
      </c>
      <c r="E35" s="78"/>
      <c r="F35" s="70">
        <f t="shared" ref="F35:F36" si="10">D35*ROUND(E35,2)</f>
        <v>0</v>
      </c>
      <c r="G35" s="42">
        <f t="shared" ref="G35" si="11">F35*36</f>
        <v>0</v>
      </c>
    </row>
    <row r="36" spans="1:8" ht="17.25" customHeight="1" thickBot="1" x14ac:dyDescent="0.3">
      <c r="A36" s="114" t="s">
        <v>10</v>
      </c>
      <c r="B36" s="3" t="s">
        <v>7</v>
      </c>
      <c r="C36" s="24" t="s">
        <v>11</v>
      </c>
      <c r="D36" s="24">
        <v>3</v>
      </c>
      <c r="E36" s="80"/>
      <c r="F36" s="70">
        <f t="shared" si="10"/>
        <v>0</v>
      </c>
      <c r="G36" s="103">
        <f>F36*3</f>
        <v>0</v>
      </c>
    </row>
    <row r="37" spans="1:8" ht="17.25" customHeight="1" thickBot="1" x14ac:dyDescent="0.3">
      <c r="A37" s="65"/>
      <c r="B37" s="11"/>
      <c r="C37" s="25"/>
      <c r="D37" s="25"/>
      <c r="E37" s="31" t="s">
        <v>12</v>
      </c>
      <c r="F37" s="32">
        <f>SUM(F34:F36)</f>
        <v>0</v>
      </c>
      <c r="G37" s="33">
        <f>SUM(G34:G36)</f>
        <v>0</v>
      </c>
    </row>
    <row r="38" spans="1:8" ht="17.25" customHeight="1" x14ac:dyDescent="0.25">
      <c r="A38" s="115">
        <v>7</v>
      </c>
      <c r="B38" s="12" t="s">
        <v>59</v>
      </c>
      <c r="C38" s="86"/>
      <c r="D38" s="86"/>
      <c r="E38" s="87"/>
      <c r="F38" s="87"/>
      <c r="G38" s="96"/>
    </row>
    <row r="39" spans="1:8" ht="17.25" customHeight="1" x14ac:dyDescent="0.25">
      <c r="A39" s="113" t="s">
        <v>8</v>
      </c>
      <c r="B39" s="16" t="s">
        <v>5</v>
      </c>
      <c r="C39" s="71" t="s">
        <v>71</v>
      </c>
      <c r="D39" s="71">
        <v>50</v>
      </c>
      <c r="E39" s="78"/>
      <c r="F39" s="70">
        <f>D39*ROUND(E39,2)</f>
        <v>0</v>
      </c>
      <c r="G39" s="40">
        <f>F39*36</f>
        <v>0</v>
      </c>
    </row>
    <row r="40" spans="1:8" ht="17.25" customHeight="1" x14ac:dyDescent="0.25">
      <c r="A40" s="113" t="s">
        <v>9</v>
      </c>
      <c r="B40" s="16" t="s">
        <v>6</v>
      </c>
      <c r="C40" s="71" t="s">
        <v>11</v>
      </c>
      <c r="D40" s="71">
        <v>1</v>
      </c>
      <c r="E40" s="78"/>
      <c r="F40" s="70">
        <f t="shared" ref="F40:F41" si="12">D40*ROUND(E40,2)</f>
        <v>0</v>
      </c>
      <c r="G40" s="42">
        <f t="shared" ref="G40" si="13">F40*36</f>
        <v>0</v>
      </c>
    </row>
    <row r="41" spans="1:8" ht="17.25" customHeight="1" thickBot="1" x14ac:dyDescent="0.3">
      <c r="A41" s="114" t="s">
        <v>10</v>
      </c>
      <c r="B41" s="3" t="s">
        <v>7</v>
      </c>
      <c r="C41" s="24" t="s">
        <v>11</v>
      </c>
      <c r="D41" s="24">
        <v>3</v>
      </c>
      <c r="E41" s="80"/>
      <c r="F41" s="70">
        <f t="shared" si="12"/>
        <v>0</v>
      </c>
      <c r="G41" s="103">
        <f>F41*3</f>
        <v>0</v>
      </c>
    </row>
    <row r="42" spans="1:8" ht="17.25" customHeight="1" thickBot="1" x14ac:dyDescent="0.3">
      <c r="A42" s="65"/>
      <c r="B42" s="11"/>
      <c r="C42" s="25"/>
      <c r="D42" s="25"/>
      <c r="E42" s="31" t="s">
        <v>12</v>
      </c>
      <c r="F42" s="32">
        <f>SUM(F39:F41)</f>
        <v>0</v>
      </c>
      <c r="G42" s="43">
        <f>SUM(G39:G41)</f>
        <v>0</v>
      </c>
    </row>
    <row r="43" spans="1:8" ht="17.25" customHeight="1" x14ac:dyDescent="0.25">
      <c r="A43" s="115">
        <v>8</v>
      </c>
      <c r="B43" s="12" t="s">
        <v>60</v>
      </c>
      <c r="C43" s="86"/>
      <c r="D43" s="86"/>
      <c r="E43" s="87"/>
      <c r="F43" s="87"/>
      <c r="G43" s="96"/>
    </row>
    <row r="44" spans="1:8" ht="17.25" customHeight="1" x14ac:dyDescent="0.25">
      <c r="A44" s="113" t="s">
        <v>8</v>
      </c>
      <c r="B44" s="16" t="s">
        <v>5</v>
      </c>
      <c r="C44" s="71" t="s">
        <v>71</v>
      </c>
      <c r="D44" s="71">
        <v>50</v>
      </c>
      <c r="E44" s="78"/>
      <c r="F44" s="70">
        <f>D44*ROUND(E44,2)</f>
        <v>0</v>
      </c>
      <c r="G44" s="40">
        <f>F44*36</f>
        <v>0</v>
      </c>
    </row>
    <row r="45" spans="1:8" ht="17.25" customHeight="1" x14ac:dyDescent="0.25">
      <c r="A45" s="113" t="s">
        <v>9</v>
      </c>
      <c r="B45" s="16" t="s">
        <v>6</v>
      </c>
      <c r="C45" s="71">
        <f>D8+D13+D18+D23+D29+D34+D39</f>
        <v>5420</v>
      </c>
      <c r="D45" s="71">
        <v>1</v>
      </c>
      <c r="E45" s="78"/>
      <c r="F45" s="70">
        <f t="shared" ref="F45:F46" si="14">D45*ROUND(E45,2)</f>
        <v>0</v>
      </c>
      <c r="G45" s="42">
        <f t="shared" ref="G45" si="15">F45*36</f>
        <v>0</v>
      </c>
    </row>
    <row r="46" spans="1:8" ht="17.25" customHeight="1" thickBot="1" x14ac:dyDescent="0.3">
      <c r="A46" s="114" t="s">
        <v>10</v>
      </c>
      <c r="B46" s="3" t="s">
        <v>7</v>
      </c>
      <c r="C46" s="24" t="s">
        <v>11</v>
      </c>
      <c r="D46" s="24">
        <v>3</v>
      </c>
      <c r="E46" s="80"/>
      <c r="F46" s="70">
        <f t="shared" si="14"/>
        <v>0</v>
      </c>
      <c r="G46" s="103">
        <f>F46*3</f>
        <v>0</v>
      </c>
    </row>
    <row r="47" spans="1:8" ht="17.25" customHeight="1" thickBot="1" x14ac:dyDescent="0.3">
      <c r="A47" s="65"/>
      <c r="B47" s="11"/>
      <c r="C47" s="25"/>
      <c r="D47" s="25"/>
      <c r="E47" s="31" t="s">
        <v>12</v>
      </c>
      <c r="F47" s="32">
        <f>SUM(F44:F46)</f>
        <v>0</v>
      </c>
      <c r="G47" s="43">
        <f>SUM(G44:G46)</f>
        <v>0</v>
      </c>
    </row>
    <row r="48" spans="1:8" ht="30" x14ac:dyDescent="0.25">
      <c r="A48" s="115">
        <v>9</v>
      </c>
      <c r="B48" s="12" t="s">
        <v>99</v>
      </c>
      <c r="C48" s="86"/>
      <c r="D48" s="86"/>
      <c r="E48" s="87"/>
      <c r="F48" s="87"/>
      <c r="G48" s="96"/>
    </row>
    <row r="49" spans="1:7" ht="17.25" customHeight="1" x14ac:dyDescent="0.25">
      <c r="A49" s="113" t="s">
        <v>8</v>
      </c>
      <c r="B49" s="16" t="s">
        <v>5</v>
      </c>
      <c r="C49" s="71" t="s">
        <v>71</v>
      </c>
      <c r="D49" s="71">
        <v>400</v>
      </c>
      <c r="E49" s="78"/>
      <c r="F49" s="70">
        <f>D49*ROUND(E49,2)</f>
        <v>0</v>
      </c>
      <c r="G49" s="40">
        <f>F49*36</f>
        <v>0</v>
      </c>
    </row>
    <row r="50" spans="1:7" ht="17.25" customHeight="1" x14ac:dyDescent="0.25">
      <c r="A50" s="113" t="s">
        <v>9</v>
      </c>
      <c r="B50" s="16" t="s">
        <v>6</v>
      </c>
      <c r="C50" s="71" t="s">
        <v>11</v>
      </c>
      <c r="D50" s="71">
        <v>1</v>
      </c>
      <c r="E50" s="78"/>
      <c r="F50" s="70">
        <f t="shared" ref="F50:F51" si="16">D50*ROUND(E50,2)</f>
        <v>0</v>
      </c>
      <c r="G50" s="42">
        <f t="shared" ref="G50" si="17">F50*36</f>
        <v>0</v>
      </c>
    </row>
    <row r="51" spans="1:7" ht="17.25" customHeight="1" thickBot="1" x14ac:dyDescent="0.3">
      <c r="A51" s="114" t="s">
        <v>10</v>
      </c>
      <c r="B51" s="3" t="s">
        <v>7</v>
      </c>
      <c r="C51" s="24" t="s">
        <v>11</v>
      </c>
      <c r="D51" s="24">
        <v>3</v>
      </c>
      <c r="E51" s="80"/>
      <c r="F51" s="70">
        <f t="shared" si="16"/>
        <v>0</v>
      </c>
      <c r="G51" s="103">
        <f>F51*3</f>
        <v>0</v>
      </c>
    </row>
    <row r="52" spans="1:7" ht="17.25" customHeight="1" thickBot="1" x14ac:dyDescent="0.3">
      <c r="A52" s="65"/>
      <c r="B52" s="11"/>
      <c r="C52" s="25"/>
      <c r="D52" s="25"/>
      <c r="E52" s="31" t="s">
        <v>12</v>
      </c>
      <c r="F52" s="32">
        <f>SUM(F49:F51)</f>
        <v>0</v>
      </c>
      <c r="G52" s="43">
        <f>SUM(G49:G51)</f>
        <v>0</v>
      </c>
    </row>
    <row r="53" spans="1:7" ht="17.25" customHeight="1" x14ac:dyDescent="0.25">
      <c r="A53" s="115">
        <v>10</v>
      </c>
      <c r="B53" s="12" t="s">
        <v>61</v>
      </c>
      <c r="C53" s="86"/>
      <c r="D53" s="86"/>
      <c r="E53" s="87"/>
      <c r="F53" s="87"/>
      <c r="G53" s="96"/>
    </row>
    <row r="54" spans="1:7" ht="17.25" customHeight="1" x14ac:dyDescent="0.25">
      <c r="A54" s="113" t="s">
        <v>8</v>
      </c>
      <c r="B54" s="16" t="s">
        <v>5</v>
      </c>
      <c r="C54" s="71" t="s">
        <v>71</v>
      </c>
      <c r="D54" s="71">
        <v>550</v>
      </c>
      <c r="E54" s="78"/>
      <c r="F54" s="70">
        <f>D54*ROUND(E54,2)</f>
        <v>0</v>
      </c>
      <c r="G54" s="40">
        <f>F54*36</f>
        <v>0</v>
      </c>
    </row>
    <row r="55" spans="1:7" ht="17.25" customHeight="1" x14ac:dyDescent="0.25">
      <c r="A55" s="113" t="s">
        <v>9</v>
      </c>
      <c r="B55" s="16" t="s">
        <v>6</v>
      </c>
      <c r="C55" s="71" t="s">
        <v>11</v>
      </c>
      <c r="D55" s="71">
        <v>1</v>
      </c>
      <c r="E55" s="78"/>
      <c r="F55" s="70">
        <f t="shared" ref="F55:F56" si="18">D55*ROUND(E55,2)</f>
        <v>0</v>
      </c>
      <c r="G55" s="42">
        <f t="shared" ref="G55" si="19">F55*36</f>
        <v>0</v>
      </c>
    </row>
    <row r="56" spans="1:7" ht="17.25" customHeight="1" thickBot="1" x14ac:dyDescent="0.3">
      <c r="A56" s="114" t="s">
        <v>10</v>
      </c>
      <c r="B56" s="3" t="s">
        <v>7</v>
      </c>
      <c r="C56" s="24" t="s">
        <v>11</v>
      </c>
      <c r="D56" s="24">
        <v>3</v>
      </c>
      <c r="E56" s="80"/>
      <c r="F56" s="70">
        <f t="shared" si="18"/>
        <v>0</v>
      </c>
      <c r="G56" s="120">
        <f>F56*3</f>
        <v>0</v>
      </c>
    </row>
    <row r="57" spans="1:7" ht="17.25" customHeight="1" thickBot="1" x14ac:dyDescent="0.3">
      <c r="A57" s="65"/>
      <c r="B57" s="11"/>
      <c r="C57" s="25"/>
      <c r="D57" s="25"/>
      <c r="E57" s="31" t="s">
        <v>12</v>
      </c>
      <c r="F57" s="32">
        <f>SUM(F54:F56)</f>
        <v>0</v>
      </c>
      <c r="G57" s="43">
        <f>SUM(G54:G56)</f>
        <v>0</v>
      </c>
    </row>
    <row r="58" spans="1:7" ht="17.25" customHeight="1" x14ac:dyDescent="0.25">
      <c r="A58" s="115">
        <v>11</v>
      </c>
      <c r="B58" s="12" t="s">
        <v>62</v>
      </c>
      <c r="C58" s="86"/>
      <c r="D58" s="86"/>
      <c r="E58" s="87"/>
      <c r="F58" s="87"/>
      <c r="G58" s="96"/>
    </row>
    <row r="59" spans="1:7" ht="17.25" customHeight="1" x14ac:dyDescent="0.25">
      <c r="A59" s="113" t="s">
        <v>8</v>
      </c>
      <c r="B59" s="16" t="s">
        <v>5</v>
      </c>
      <c r="C59" s="71" t="s">
        <v>71</v>
      </c>
      <c r="D59" s="71">
        <v>400</v>
      </c>
      <c r="E59" s="78"/>
      <c r="F59" s="70">
        <f>D59*ROUND(E59,2)</f>
        <v>0</v>
      </c>
      <c r="G59" s="40">
        <f>F59*36</f>
        <v>0</v>
      </c>
    </row>
    <row r="60" spans="1:7" ht="17.25" customHeight="1" x14ac:dyDescent="0.25">
      <c r="A60" s="113" t="s">
        <v>9</v>
      </c>
      <c r="B60" s="16" t="s">
        <v>6</v>
      </c>
      <c r="C60" s="71" t="s">
        <v>11</v>
      </c>
      <c r="D60" s="71">
        <v>1</v>
      </c>
      <c r="E60" s="78"/>
      <c r="F60" s="70">
        <f t="shared" ref="F60:F61" si="20">D60*ROUND(E60,2)</f>
        <v>0</v>
      </c>
      <c r="G60" s="42">
        <f t="shared" ref="G60" si="21">F60*36</f>
        <v>0</v>
      </c>
    </row>
    <row r="61" spans="1:7" ht="17.25" customHeight="1" thickBot="1" x14ac:dyDescent="0.3">
      <c r="A61" s="114" t="s">
        <v>10</v>
      </c>
      <c r="B61" s="3" t="s">
        <v>7</v>
      </c>
      <c r="C61" s="24" t="s">
        <v>11</v>
      </c>
      <c r="D61" s="24">
        <v>3</v>
      </c>
      <c r="E61" s="80"/>
      <c r="F61" s="70">
        <f t="shared" si="20"/>
        <v>0</v>
      </c>
      <c r="G61" s="103">
        <f>F61*3</f>
        <v>0</v>
      </c>
    </row>
    <row r="62" spans="1:7" ht="17.25" customHeight="1" thickBot="1" x14ac:dyDescent="0.3">
      <c r="A62" s="65"/>
      <c r="B62" s="11"/>
      <c r="C62" s="25"/>
      <c r="D62" s="25"/>
      <c r="E62" s="45" t="s">
        <v>12</v>
      </c>
      <c r="F62" s="32">
        <f>SUM(F59:F61)</f>
        <v>0</v>
      </c>
      <c r="G62" s="43">
        <f>SUM(G59:G61)</f>
        <v>0</v>
      </c>
    </row>
    <row r="63" spans="1:7" ht="17.25" customHeight="1" x14ac:dyDescent="0.25">
      <c r="A63" s="115">
        <v>12</v>
      </c>
      <c r="B63" s="12" t="s">
        <v>63</v>
      </c>
      <c r="C63" s="86"/>
      <c r="D63" s="86"/>
      <c r="E63" s="87"/>
      <c r="F63" s="87"/>
      <c r="G63" s="96"/>
    </row>
    <row r="64" spans="1:7" ht="17.25" customHeight="1" x14ac:dyDescent="0.25">
      <c r="A64" s="113" t="s">
        <v>8</v>
      </c>
      <c r="B64" s="16" t="s">
        <v>5</v>
      </c>
      <c r="C64" s="71" t="s">
        <v>71</v>
      </c>
      <c r="D64" s="28">
        <v>1100</v>
      </c>
      <c r="E64" s="78"/>
      <c r="F64" s="70">
        <f>D64*ROUND(E64,2)</f>
        <v>0</v>
      </c>
      <c r="G64" s="40">
        <f>F64*36</f>
        <v>0</v>
      </c>
    </row>
    <row r="65" spans="1:7" ht="17.25" customHeight="1" x14ac:dyDescent="0.25">
      <c r="A65" s="113" t="s">
        <v>9</v>
      </c>
      <c r="B65" s="16" t="s">
        <v>6</v>
      </c>
      <c r="C65" s="71" t="s">
        <v>11</v>
      </c>
      <c r="D65" s="71">
        <v>1</v>
      </c>
      <c r="E65" s="78"/>
      <c r="F65" s="70">
        <f t="shared" ref="F65:F66" si="22">D65*ROUND(E65,2)</f>
        <v>0</v>
      </c>
      <c r="G65" s="42">
        <f t="shared" ref="G65" si="23">F65*36</f>
        <v>0</v>
      </c>
    </row>
    <row r="66" spans="1:7" ht="17.25" customHeight="1" thickBot="1" x14ac:dyDescent="0.3">
      <c r="A66" s="114" t="s">
        <v>10</v>
      </c>
      <c r="B66" s="3" t="s">
        <v>7</v>
      </c>
      <c r="C66" s="24" t="s">
        <v>11</v>
      </c>
      <c r="D66" s="24">
        <v>3</v>
      </c>
      <c r="E66" s="80"/>
      <c r="F66" s="70">
        <f t="shared" si="22"/>
        <v>0</v>
      </c>
      <c r="G66" s="103">
        <f>F66*3</f>
        <v>0</v>
      </c>
    </row>
    <row r="67" spans="1:7" ht="17.25" customHeight="1" thickBot="1" x14ac:dyDescent="0.3">
      <c r="A67" s="65"/>
      <c r="B67" s="11"/>
      <c r="C67" s="25"/>
      <c r="D67" s="25"/>
      <c r="E67" s="81" t="s">
        <v>12</v>
      </c>
      <c r="F67" s="32">
        <f>SUM(F64:F66)</f>
        <v>0</v>
      </c>
      <c r="G67" s="43">
        <f>SUM(G64:G66)</f>
        <v>0</v>
      </c>
    </row>
    <row r="68" spans="1:7" ht="17.25" customHeight="1" x14ac:dyDescent="0.25">
      <c r="B68" s="59"/>
      <c r="F68" s="36" t="s">
        <v>12</v>
      </c>
      <c r="G68" s="46">
        <f>SUM(G67+G62+G57+G52+G47+G42+G37+G32+G26+G21+G16+G11)</f>
        <v>0</v>
      </c>
    </row>
    <row r="69" spans="1:7" ht="17.25" customHeight="1" x14ac:dyDescent="0.25">
      <c r="F69" s="34" t="s">
        <v>22</v>
      </c>
      <c r="G69" s="35">
        <f>G68*0.22</f>
        <v>0</v>
      </c>
    </row>
    <row r="70" spans="1:7" ht="17.25" customHeight="1" x14ac:dyDescent="0.25">
      <c r="A70" s="130" t="s">
        <v>90</v>
      </c>
      <c r="B70" s="158"/>
      <c r="C70" s="159"/>
      <c r="F70" s="36" t="s">
        <v>18</v>
      </c>
      <c r="G70" s="37">
        <f>G68+G69</f>
        <v>0</v>
      </c>
    </row>
    <row r="71" spans="1:7" ht="17.25" customHeight="1" x14ac:dyDescent="0.25">
      <c r="A71" s="160"/>
      <c r="B71" s="161"/>
      <c r="C71" s="162"/>
    </row>
    <row r="72" spans="1:7" s="55" customFormat="1" ht="17.45" customHeight="1" x14ac:dyDescent="0.25">
      <c r="A72" s="160"/>
      <c r="B72" s="161"/>
      <c r="C72" s="162"/>
      <c r="D72" s="57" t="s">
        <v>85</v>
      </c>
      <c r="E72" s="76"/>
      <c r="F72" s="55" t="s">
        <v>86</v>
      </c>
      <c r="G72" s="77"/>
    </row>
    <row r="73" spans="1:7" ht="18" customHeight="1" x14ac:dyDescent="0.25">
      <c r="A73" s="163"/>
      <c r="B73" s="164"/>
      <c r="C73" s="165"/>
    </row>
    <row r="74" spans="1:7" ht="42" customHeight="1" x14ac:dyDescent="0.25">
      <c r="A74" s="66"/>
      <c r="B74" s="7"/>
      <c r="C74" s="27"/>
      <c r="D74" s="27"/>
      <c r="E74" s="27"/>
      <c r="F74" s="38"/>
      <c r="G74" s="39"/>
    </row>
    <row r="75" spans="1:7" ht="48.75" customHeight="1" x14ac:dyDescent="0.25">
      <c r="A75" s="67"/>
      <c r="B75" s="9"/>
      <c r="C75" s="27"/>
      <c r="D75" s="29"/>
      <c r="E75" s="27"/>
      <c r="F75" s="39"/>
      <c r="G75" s="39"/>
    </row>
    <row r="76" spans="1:7" ht="30.75" customHeight="1" x14ac:dyDescent="0.25">
      <c r="A76" s="67"/>
      <c r="B76" s="6"/>
      <c r="C76" s="27"/>
      <c r="D76" s="27"/>
      <c r="E76" s="27"/>
      <c r="F76" s="39"/>
      <c r="G76" s="39"/>
    </row>
    <row r="77" spans="1:7" ht="30.75" customHeight="1" x14ac:dyDescent="0.25">
      <c r="A77" s="68"/>
      <c r="B77" s="6"/>
      <c r="C77" s="26"/>
      <c r="D77" s="26"/>
      <c r="E77" s="26"/>
      <c r="G77" s="38"/>
    </row>
    <row r="78" spans="1:7" ht="36.75" customHeight="1" x14ac:dyDescent="0.25">
      <c r="A78" s="69"/>
      <c r="B78" s="6"/>
      <c r="C78" s="26"/>
      <c r="D78" s="26"/>
      <c r="E78" s="26"/>
      <c r="G78" s="39"/>
    </row>
    <row r="79" spans="1:7" ht="17.25" customHeight="1" x14ac:dyDescent="0.25">
      <c r="A79" s="67"/>
      <c r="B79" s="7"/>
      <c r="C79" s="27"/>
      <c r="D79" s="27"/>
      <c r="E79" s="27"/>
      <c r="F79" s="39"/>
    </row>
    <row r="80" spans="1:7" ht="17.25" customHeight="1" x14ac:dyDescent="0.25">
      <c r="A80" s="69"/>
      <c r="B80" s="6"/>
      <c r="C80" s="26"/>
      <c r="D80" s="26"/>
      <c r="E80" s="26"/>
    </row>
    <row r="81" spans="1:5" ht="17.25" customHeight="1" x14ac:dyDescent="0.25">
      <c r="A81" s="69"/>
      <c r="B81" s="6"/>
      <c r="C81" s="26"/>
      <c r="D81" s="26"/>
      <c r="E81" s="26"/>
    </row>
  </sheetData>
  <sheetProtection algorithmName="SHA-512" hashValue="OXNLkE1FgiFgdkaFpcreerTtZnKJMcV5HqujcsIqC4AFItkfeYc7sSiwpO0d6EtPgG4bzaT+3B+eUIrDXbwwzg==" saltValue="vlmgmD3og3epH41VCgeZlQ==" spinCount="100000" sheet="1" selectLockedCells="1"/>
  <mergeCells count="7">
    <mergeCell ref="F27:F28"/>
    <mergeCell ref="A70:C73"/>
    <mergeCell ref="B4:D4"/>
    <mergeCell ref="A27:A28"/>
    <mergeCell ref="B27:B28"/>
    <mergeCell ref="D27:D28"/>
    <mergeCell ref="E27:E28"/>
  </mergeCells>
  <pageMargins left="0.25" right="0.25" top="0.75" bottom="0.75" header="0.3" footer="0.3"/>
  <pageSetup paperSize="9" scale="82" fitToHeight="0" orientation="landscape" r:id="rId1"/>
  <rowBreaks count="2" manualBreakCount="2">
    <brk id="32" max="6" man="1"/>
    <brk id="6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P45"/>
  <sheetViews>
    <sheetView tabSelected="1" zoomScale="85" zoomScaleNormal="85" workbookViewId="0">
      <selection activeCell="E10" sqref="E10"/>
    </sheetView>
  </sheetViews>
  <sheetFormatPr defaultColWidth="20.140625" defaultRowHeight="17.25" customHeight="1" x14ac:dyDescent="0.25"/>
  <cols>
    <col min="1" max="1" width="19.42578125" bestFit="1" customWidth="1"/>
    <col min="2" max="2" width="35.140625" bestFit="1" customWidth="1"/>
    <col min="3" max="3" width="26.28515625" style="18" customWidth="1"/>
    <col min="4" max="4" width="12.28515625" style="18" bestFit="1" customWidth="1"/>
    <col min="5" max="5" width="20.140625" style="18"/>
    <col min="6" max="6" width="22.28515625" style="18" customWidth="1"/>
    <col min="7" max="7" width="20.140625" style="18"/>
    <col min="9" max="9" width="29.5703125" customWidth="1"/>
  </cols>
  <sheetData>
    <row r="2" spans="1:16" ht="15" x14ac:dyDescent="0.25">
      <c r="A2" s="49" t="s">
        <v>66</v>
      </c>
      <c r="B2" s="5" t="s">
        <v>79</v>
      </c>
      <c r="C2" s="5"/>
      <c r="D2" s="5"/>
      <c r="E2"/>
      <c r="F2"/>
      <c r="G2"/>
    </row>
    <row r="3" spans="1:16" ht="17.25" customHeight="1" thickBot="1" x14ac:dyDescent="0.3">
      <c r="B3" s="5" t="s">
        <v>47</v>
      </c>
    </row>
    <row r="4" spans="1:16" ht="17.25" customHeight="1" thickBot="1" x14ac:dyDescent="0.3">
      <c r="A4" s="23" t="s">
        <v>69</v>
      </c>
      <c r="B4" s="139"/>
      <c r="C4" s="140"/>
      <c r="D4" s="141"/>
    </row>
    <row r="5" spans="1:16" ht="23.1" customHeight="1" thickBot="1" x14ac:dyDescent="0.3">
      <c r="A5" s="50" t="s">
        <v>17</v>
      </c>
    </row>
    <row r="6" spans="1:16" ht="63.75" customHeight="1" thickBot="1" x14ac:dyDescent="0.3">
      <c r="A6" s="110" t="s">
        <v>1</v>
      </c>
      <c r="B6" s="111" t="s">
        <v>13</v>
      </c>
      <c r="C6" s="110" t="s">
        <v>75</v>
      </c>
      <c r="D6" s="110" t="s">
        <v>101</v>
      </c>
      <c r="E6" s="110" t="s">
        <v>102</v>
      </c>
      <c r="F6" s="110" t="s">
        <v>105</v>
      </c>
      <c r="G6" s="112" t="s">
        <v>73</v>
      </c>
      <c r="P6" s="14"/>
    </row>
    <row r="7" spans="1:16" ht="33.75" customHeight="1" x14ac:dyDescent="0.25">
      <c r="A7" s="95">
        <v>1</v>
      </c>
      <c r="B7" s="12" t="s">
        <v>81</v>
      </c>
      <c r="C7" s="86"/>
      <c r="D7" s="88"/>
      <c r="E7" s="86"/>
      <c r="F7" s="86"/>
      <c r="G7" s="98"/>
      <c r="M7" s="14"/>
    </row>
    <row r="8" spans="1:16" ht="17.25" customHeight="1" x14ac:dyDescent="0.25">
      <c r="A8" s="52" t="s">
        <v>8</v>
      </c>
      <c r="B8" s="16" t="s">
        <v>5</v>
      </c>
      <c r="C8" s="71" t="s">
        <v>64</v>
      </c>
      <c r="D8" s="71">
        <v>4</v>
      </c>
      <c r="E8" s="78"/>
      <c r="F8" s="70">
        <f>ROUND(E8,2)*4</f>
        <v>0</v>
      </c>
      <c r="G8" s="40">
        <f>F8*36</f>
        <v>0</v>
      </c>
      <c r="K8" s="14"/>
      <c r="M8" s="14"/>
    </row>
    <row r="9" spans="1:16" ht="17.25" customHeight="1" x14ac:dyDescent="0.25">
      <c r="A9" s="52" t="s">
        <v>9</v>
      </c>
      <c r="B9" s="123" t="s">
        <v>103</v>
      </c>
      <c r="C9" s="71" t="s">
        <v>11</v>
      </c>
      <c r="D9" s="71">
        <v>3</v>
      </c>
      <c r="E9" s="78"/>
      <c r="F9" s="119"/>
      <c r="G9" s="121">
        <f>E9*D9</f>
        <v>0</v>
      </c>
      <c r="M9" s="14"/>
    </row>
    <row r="10" spans="1:16" ht="17.25" customHeight="1" thickBot="1" x14ac:dyDescent="0.3">
      <c r="A10" s="53" t="s">
        <v>10</v>
      </c>
      <c r="B10" s="3" t="s">
        <v>7</v>
      </c>
      <c r="C10" s="24" t="s">
        <v>11</v>
      </c>
      <c r="D10" s="24">
        <v>4</v>
      </c>
      <c r="E10" s="80"/>
      <c r="F10" s="70">
        <f>ROUND(E10,2)*D10</f>
        <v>0</v>
      </c>
      <c r="G10" s="121">
        <f>F10*3</f>
        <v>0</v>
      </c>
      <c r="M10" s="14"/>
    </row>
    <row r="11" spans="1:16" ht="17.25" customHeight="1" thickBot="1" x14ac:dyDescent="0.3">
      <c r="A11" s="51"/>
      <c r="B11" s="11"/>
      <c r="C11" s="25"/>
      <c r="D11" s="25"/>
      <c r="E11" s="31" t="s">
        <v>12</v>
      </c>
      <c r="F11" s="32">
        <f>SUM(F8:F10)</f>
        <v>0</v>
      </c>
      <c r="G11" s="33">
        <f>SUM(G8:G10)</f>
        <v>0</v>
      </c>
      <c r="M11" s="14"/>
    </row>
    <row r="12" spans="1:16" ht="17.25" customHeight="1" x14ac:dyDescent="0.25">
      <c r="A12" s="95">
        <v>2</v>
      </c>
      <c r="B12" s="60" t="s">
        <v>100</v>
      </c>
      <c r="C12" s="86"/>
      <c r="D12" s="86"/>
      <c r="E12" s="87"/>
      <c r="F12" s="87"/>
      <c r="G12" s="96"/>
      <c r="K12" s="14"/>
      <c r="M12" s="14"/>
    </row>
    <row r="13" spans="1:16" ht="17.25" customHeight="1" x14ac:dyDescent="0.25">
      <c r="A13" s="52" t="s">
        <v>8</v>
      </c>
      <c r="B13" s="16" t="s">
        <v>5</v>
      </c>
      <c r="C13" s="71" t="s">
        <v>64</v>
      </c>
      <c r="D13" s="71">
        <v>4</v>
      </c>
      <c r="E13" s="78"/>
      <c r="F13" s="70">
        <f>D13*ROUND(E13,2)</f>
        <v>0</v>
      </c>
      <c r="G13" s="40">
        <f>F13*36</f>
        <v>0</v>
      </c>
      <c r="M13" s="14"/>
    </row>
    <row r="14" spans="1:16" ht="17.25" customHeight="1" x14ac:dyDescent="0.25">
      <c r="A14" s="52" t="s">
        <v>9</v>
      </c>
      <c r="B14" s="123" t="s">
        <v>103</v>
      </c>
      <c r="C14" s="71" t="s">
        <v>11</v>
      </c>
      <c r="D14" s="71">
        <v>3</v>
      </c>
      <c r="E14" s="78"/>
      <c r="F14" s="119"/>
      <c r="G14" s="121">
        <f>E14*D14</f>
        <v>0</v>
      </c>
      <c r="M14" s="14"/>
    </row>
    <row r="15" spans="1:16" ht="17.25" customHeight="1" thickBot="1" x14ac:dyDescent="0.3">
      <c r="A15" s="53" t="s">
        <v>10</v>
      </c>
      <c r="B15" s="3" t="s">
        <v>7</v>
      </c>
      <c r="C15" s="24" t="s">
        <v>11</v>
      </c>
      <c r="D15" s="24">
        <v>4</v>
      </c>
      <c r="E15" s="80"/>
      <c r="F15" s="70">
        <f t="shared" ref="F15" si="0">D15*ROUND(E15,2)</f>
        <v>0</v>
      </c>
      <c r="G15" s="121">
        <f>F15*3</f>
        <v>0</v>
      </c>
      <c r="M15" s="14"/>
    </row>
    <row r="16" spans="1:16" ht="17.25" customHeight="1" thickBot="1" x14ac:dyDescent="0.3">
      <c r="A16" s="51"/>
      <c r="B16" s="11"/>
      <c r="C16" s="25"/>
      <c r="D16" s="25"/>
      <c r="E16" s="31" t="s">
        <v>12</v>
      </c>
      <c r="F16" s="32">
        <f>SUM(F13:F15)</f>
        <v>0</v>
      </c>
      <c r="G16" s="33">
        <f>SUM(G13:G15)</f>
        <v>0</v>
      </c>
      <c r="K16" s="14"/>
      <c r="M16" s="14"/>
    </row>
    <row r="17" spans="1:13" ht="17.25" customHeight="1" x14ac:dyDescent="0.25">
      <c r="A17" s="95">
        <v>3</v>
      </c>
      <c r="B17" s="12" t="s">
        <v>82</v>
      </c>
      <c r="C17" s="86"/>
      <c r="D17" s="86"/>
      <c r="E17" s="87"/>
      <c r="F17" s="87"/>
      <c r="G17" s="96"/>
      <c r="M17" s="14"/>
    </row>
    <row r="18" spans="1:13" ht="17.25" customHeight="1" x14ac:dyDescent="0.25">
      <c r="A18" s="52" t="s">
        <v>8</v>
      </c>
      <c r="B18" s="16" t="s">
        <v>5</v>
      </c>
      <c r="C18" s="71" t="s">
        <v>64</v>
      </c>
      <c r="D18" s="71">
        <v>4</v>
      </c>
      <c r="E18" s="78"/>
      <c r="F18" s="70">
        <f>D18*ROUND(E18,2)</f>
        <v>0</v>
      </c>
      <c r="G18" s="40">
        <f>F18*36</f>
        <v>0</v>
      </c>
      <c r="M18" s="14"/>
    </row>
    <row r="19" spans="1:13" ht="17.25" customHeight="1" x14ac:dyDescent="0.25">
      <c r="A19" s="52" t="s">
        <v>9</v>
      </c>
      <c r="B19" s="123" t="s">
        <v>103</v>
      </c>
      <c r="C19" s="71" t="s">
        <v>11</v>
      </c>
      <c r="D19" s="71">
        <v>3</v>
      </c>
      <c r="E19" s="78"/>
      <c r="F19" s="119"/>
      <c r="G19" s="121">
        <f>E19*D19</f>
        <v>0</v>
      </c>
      <c r="K19" s="14"/>
      <c r="M19" s="14"/>
    </row>
    <row r="20" spans="1:13" ht="17.25" customHeight="1" thickBot="1" x14ac:dyDescent="0.3">
      <c r="A20" s="53" t="s">
        <v>10</v>
      </c>
      <c r="B20" s="3" t="s">
        <v>7</v>
      </c>
      <c r="C20" s="24" t="s">
        <v>11</v>
      </c>
      <c r="D20" s="24">
        <v>4</v>
      </c>
      <c r="E20" s="80"/>
      <c r="F20" s="70">
        <f t="shared" ref="F20" si="1">D20*ROUND(E20,2)</f>
        <v>0</v>
      </c>
      <c r="G20" s="121">
        <f>F20*3</f>
        <v>0</v>
      </c>
      <c r="M20" s="14"/>
    </row>
    <row r="21" spans="1:13" ht="17.25" customHeight="1" thickBot="1" x14ac:dyDescent="0.3">
      <c r="A21" s="51"/>
      <c r="B21" s="11"/>
      <c r="C21" s="25"/>
      <c r="D21" s="25"/>
      <c r="E21" s="31" t="s">
        <v>12</v>
      </c>
      <c r="F21" s="32">
        <f>SUM(F18:F20)</f>
        <v>0</v>
      </c>
      <c r="G21" s="33">
        <f>SUM(G18:G20)</f>
        <v>0</v>
      </c>
      <c r="M21" s="14"/>
    </row>
    <row r="22" spans="1:13" ht="17.25" customHeight="1" x14ac:dyDescent="0.25">
      <c r="A22" s="95">
        <v>4</v>
      </c>
      <c r="B22" s="12" t="s">
        <v>83</v>
      </c>
      <c r="C22" s="86"/>
      <c r="D22" s="88"/>
      <c r="E22" s="87"/>
      <c r="F22" s="87"/>
      <c r="G22" s="96"/>
      <c r="K22" s="14"/>
      <c r="M22" s="14"/>
    </row>
    <row r="23" spans="1:13" ht="17.25" customHeight="1" x14ac:dyDescent="0.25">
      <c r="A23" s="52" t="s">
        <v>8</v>
      </c>
      <c r="B23" s="16" t="s">
        <v>5</v>
      </c>
      <c r="C23" s="71" t="s">
        <v>64</v>
      </c>
      <c r="D23" s="71">
        <v>4</v>
      </c>
      <c r="E23" s="78"/>
      <c r="F23" s="70">
        <f>D23*ROUND(E23,2)</f>
        <v>0</v>
      </c>
      <c r="G23" s="40">
        <f>F23*36</f>
        <v>0</v>
      </c>
    </row>
    <row r="24" spans="1:13" ht="17.25" customHeight="1" x14ac:dyDescent="0.25">
      <c r="A24" s="52" t="s">
        <v>9</v>
      </c>
      <c r="B24" s="123" t="s">
        <v>103</v>
      </c>
      <c r="C24" s="71" t="s">
        <v>11</v>
      </c>
      <c r="D24" s="71">
        <v>3</v>
      </c>
      <c r="E24" s="78"/>
      <c r="F24" s="119"/>
      <c r="G24" s="121">
        <f>E24*D24</f>
        <v>0</v>
      </c>
    </row>
    <row r="25" spans="1:13" ht="17.25" customHeight="1" thickBot="1" x14ac:dyDescent="0.3">
      <c r="A25" s="53" t="s">
        <v>10</v>
      </c>
      <c r="B25" s="3" t="s">
        <v>7</v>
      </c>
      <c r="C25" s="24" t="s">
        <v>11</v>
      </c>
      <c r="D25" s="24">
        <v>4</v>
      </c>
      <c r="E25" s="80"/>
      <c r="F25" s="70">
        <f t="shared" ref="F25" si="2">D25*ROUND(E25,2)</f>
        <v>0</v>
      </c>
      <c r="G25" s="122">
        <f>F25*3</f>
        <v>0</v>
      </c>
    </row>
    <row r="26" spans="1:13" ht="17.25" customHeight="1" thickBot="1" x14ac:dyDescent="0.3">
      <c r="A26" s="51"/>
      <c r="B26" s="11"/>
      <c r="C26" s="25"/>
      <c r="D26" s="25"/>
      <c r="E26" s="31" t="s">
        <v>12</v>
      </c>
      <c r="F26" s="32">
        <f>SUM(F23:F25)</f>
        <v>0</v>
      </c>
      <c r="G26" s="33">
        <f>SUM(G23:G25)</f>
        <v>0</v>
      </c>
    </row>
    <row r="27" spans="1:13" ht="17.25" customHeight="1" x14ac:dyDescent="0.25">
      <c r="A27" s="95">
        <v>5</v>
      </c>
      <c r="B27" s="12" t="s">
        <v>84</v>
      </c>
      <c r="C27" s="86"/>
      <c r="D27" s="88"/>
      <c r="E27" s="87"/>
      <c r="F27" s="87"/>
      <c r="G27" s="96"/>
    </row>
    <row r="28" spans="1:13" ht="17.25" customHeight="1" x14ac:dyDescent="0.25">
      <c r="A28" s="52" t="s">
        <v>8</v>
      </c>
      <c r="B28" s="16" t="s">
        <v>5</v>
      </c>
      <c r="C28" s="71" t="s">
        <v>64</v>
      </c>
      <c r="D28" s="71">
        <v>4</v>
      </c>
      <c r="E28" s="78"/>
      <c r="F28" s="70">
        <f>D28*ROUND(E28,2)</f>
        <v>0</v>
      </c>
      <c r="G28" s="40">
        <f>F28*36</f>
        <v>0</v>
      </c>
    </row>
    <row r="29" spans="1:13" ht="17.25" customHeight="1" x14ac:dyDescent="0.25">
      <c r="A29" s="52" t="s">
        <v>9</v>
      </c>
      <c r="B29" s="123" t="s">
        <v>103</v>
      </c>
      <c r="C29" s="71" t="s">
        <v>11</v>
      </c>
      <c r="D29" s="71">
        <v>3</v>
      </c>
      <c r="E29" s="78"/>
      <c r="F29" s="119"/>
      <c r="G29" s="121">
        <f>E29*D29</f>
        <v>0</v>
      </c>
    </row>
    <row r="30" spans="1:13" ht="17.25" customHeight="1" thickBot="1" x14ac:dyDescent="0.3">
      <c r="A30" s="53" t="s">
        <v>10</v>
      </c>
      <c r="B30" s="3" t="s">
        <v>7</v>
      </c>
      <c r="C30" s="24" t="s">
        <v>11</v>
      </c>
      <c r="D30" s="24">
        <v>4</v>
      </c>
      <c r="E30" s="80"/>
      <c r="F30" s="70">
        <f t="shared" ref="F30" si="3">D30*ROUND(E30,2)</f>
        <v>0</v>
      </c>
      <c r="G30" s="122">
        <f>F30*3</f>
        <v>0</v>
      </c>
    </row>
    <row r="31" spans="1:13" ht="17.25" customHeight="1" thickBot="1" x14ac:dyDescent="0.3">
      <c r="A31" s="10"/>
      <c r="B31" s="11"/>
      <c r="C31" s="25"/>
      <c r="D31" s="25"/>
      <c r="E31" s="45" t="s">
        <v>12</v>
      </c>
      <c r="F31" s="32">
        <f>SUM(F28:F30)</f>
        <v>0</v>
      </c>
      <c r="G31" s="33">
        <f>SUM(G28:G30)</f>
        <v>0</v>
      </c>
    </row>
    <row r="32" spans="1:13" ht="17.25" customHeight="1" x14ac:dyDescent="0.25">
      <c r="F32" s="36" t="s">
        <v>12</v>
      </c>
      <c r="G32" s="46">
        <f>SUM(G31+G26+G21+G16+G11)</f>
        <v>0</v>
      </c>
    </row>
    <row r="33" spans="1:7" ht="17.25" customHeight="1" x14ac:dyDescent="0.25">
      <c r="F33" s="34" t="s">
        <v>22</v>
      </c>
      <c r="G33" s="35">
        <f>G32*0.22</f>
        <v>0</v>
      </c>
    </row>
    <row r="34" spans="1:7" ht="17.25" customHeight="1" x14ac:dyDescent="0.25">
      <c r="A34" s="130" t="s">
        <v>91</v>
      </c>
      <c r="B34" s="158"/>
      <c r="C34" s="159"/>
      <c r="F34" s="36" t="s">
        <v>18</v>
      </c>
      <c r="G34" s="37">
        <f>G32+G33</f>
        <v>0</v>
      </c>
    </row>
    <row r="35" spans="1:7" ht="17.25" customHeight="1" x14ac:dyDescent="0.25">
      <c r="A35" s="160"/>
      <c r="B35" s="161"/>
      <c r="C35" s="162"/>
    </row>
    <row r="36" spans="1:7" s="55" customFormat="1" ht="17.45" customHeight="1" x14ac:dyDescent="0.25">
      <c r="A36" s="160"/>
      <c r="B36" s="161"/>
      <c r="C36" s="162"/>
      <c r="D36" s="57" t="s">
        <v>85</v>
      </c>
      <c r="E36" s="76"/>
      <c r="F36" s="55" t="s">
        <v>86</v>
      </c>
      <c r="G36" s="77"/>
    </row>
    <row r="37" spans="1:7" ht="18" customHeight="1" x14ac:dyDescent="0.25">
      <c r="A37" s="163"/>
      <c r="B37" s="164"/>
      <c r="C37" s="165"/>
      <c r="D37" s="26"/>
      <c r="E37" s="26"/>
      <c r="G37" s="39"/>
    </row>
    <row r="38" spans="1:7" ht="42" customHeight="1" x14ac:dyDescent="0.25">
      <c r="A38" s="7"/>
      <c r="B38" s="7"/>
      <c r="C38" s="27"/>
      <c r="D38" s="27"/>
      <c r="E38" s="27"/>
      <c r="F38" s="38"/>
      <c r="G38" s="39"/>
    </row>
    <row r="39" spans="1:7" ht="48.75" customHeight="1" x14ac:dyDescent="0.25">
      <c r="A39" s="8"/>
      <c r="B39" s="9"/>
      <c r="C39" s="27"/>
      <c r="D39" s="29"/>
      <c r="E39" s="27"/>
      <c r="F39" s="39"/>
      <c r="G39" s="39"/>
    </row>
    <row r="40" spans="1:7" ht="30.75" customHeight="1" x14ac:dyDescent="0.25">
      <c r="A40" s="8"/>
      <c r="B40" s="6"/>
      <c r="C40" s="27"/>
      <c r="D40" s="27"/>
      <c r="E40" s="27"/>
      <c r="F40" s="39"/>
      <c r="G40" s="39"/>
    </row>
    <row r="41" spans="1:7" ht="30.75" customHeight="1" x14ac:dyDescent="0.25">
      <c r="A41" s="8"/>
      <c r="B41" s="7"/>
      <c r="C41" s="27"/>
      <c r="D41" s="27"/>
      <c r="E41" s="27"/>
      <c r="F41" s="39"/>
      <c r="G41" s="39"/>
    </row>
    <row r="42" spans="1:7" ht="36.75" customHeight="1" x14ac:dyDescent="0.25">
      <c r="A42" s="8"/>
      <c r="B42" s="7"/>
      <c r="C42" s="27"/>
      <c r="D42" s="27"/>
      <c r="E42" s="27"/>
      <c r="F42" s="39"/>
    </row>
    <row r="43" spans="1:7" ht="17.25" customHeight="1" x14ac:dyDescent="0.25">
      <c r="A43" s="8"/>
      <c r="B43" s="7"/>
      <c r="C43" s="27"/>
      <c r="D43" s="27"/>
      <c r="E43" s="27"/>
      <c r="F43" s="39"/>
    </row>
    <row r="44" spans="1:7" ht="17.25" customHeight="1" x14ac:dyDescent="0.25">
      <c r="A44" s="6"/>
      <c r="B44" s="6"/>
      <c r="C44" s="26"/>
      <c r="D44" s="26"/>
      <c r="E44" s="26"/>
    </row>
    <row r="45" spans="1:7" ht="17.25" customHeight="1" x14ac:dyDescent="0.25">
      <c r="A45" s="6"/>
      <c r="B45" s="6"/>
      <c r="C45" s="48"/>
      <c r="D45" s="26"/>
      <c r="E45" s="26"/>
    </row>
  </sheetData>
  <sheetProtection algorithmName="SHA-512" hashValue="W2ItlKpF3stHFk6bPDDLuTc65pSyfRdr61+mPTa1DizDh3DGhE6uZx8OcNp/vEyK+0sIby8JxbXDiD5y62qAYg==" saltValue="IiW7Ig8HQnig/c6FtjvSFg==" spinCount="100000" sheet="1" selectLockedCells="1"/>
  <mergeCells count="2">
    <mergeCell ref="B4:D4"/>
    <mergeCell ref="A34:C37"/>
  </mergeCells>
  <pageMargins left="0.25" right="0.25" top="0.75" bottom="0.75" header="0.3" footer="0.3"/>
  <pageSetup paperSize="9" scale="91" fitToHeight="0" orientation="landscape" r:id="rId1"/>
  <rowBreaks count="1" manualBreakCount="1">
    <brk id="2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16"/>
  <sheetViews>
    <sheetView zoomScaleNormal="100" workbookViewId="0">
      <selection activeCell="D7" sqref="D7"/>
    </sheetView>
  </sheetViews>
  <sheetFormatPr defaultColWidth="23.28515625" defaultRowHeight="14.25" customHeight="1" x14ac:dyDescent="0.25"/>
  <cols>
    <col min="1" max="1" width="19.7109375" bestFit="1" customWidth="1"/>
    <col min="2" max="2" width="48.28515625" customWidth="1"/>
    <col min="3" max="3" width="12.5703125" style="18" customWidth="1"/>
    <col min="4" max="4" width="15" style="18" customWidth="1"/>
  </cols>
  <sheetData>
    <row r="3" spans="1:4" ht="14.25" customHeight="1" thickBot="1" x14ac:dyDescent="0.3">
      <c r="A3" s="5" t="s">
        <v>68</v>
      </c>
      <c r="B3" s="5" t="s">
        <v>35</v>
      </c>
    </row>
    <row r="4" spans="1:4" ht="14.25" customHeight="1" thickBot="1" x14ac:dyDescent="0.3">
      <c r="A4" s="23" t="s">
        <v>67</v>
      </c>
      <c r="B4" s="168"/>
      <c r="C4" s="140"/>
      <c r="D4" s="141"/>
    </row>
    <row r="5" spans="1:4" ht="21" customHeight="1" thickBot="1" x14ac:dyDescent="0.3">
      <c r="A5" s="5" t="s">
        <v>106</v>
      </c>
    </row>
    <row r="6" spans="1:4" ht="14.25" customHeight="1" x14ac:dyDescent="0.25">
      <c r="A6" s="21" t="s">
        <v>1</v>
      </c>
      <c r="B6" s="2" t="s">
        <v>13</v>
      </c>
      <c r="C6" s="21" t="s">
        <v>75</v>
      </c>
      <c r="D6" s="21" t="s">
        <v>74</v>
      </c>
    </row>
    <row r="7" spans="1:4" ht="14.25" customHeight="1" x14ac:dyDescent="0.25">
      <c r="A7" s="22">
        <v>1</v>
      </c>
      <c r="B7" s="20" t="s">
        <v>19</v>
      </c>
      <c r="C7" s="22" t="s">
        <v>11</v>
      </c>
      <c r="D7" s="78"/>
    </row>
    <row r="8" spans="1:4" ht="27.75" customHeight="1" x14ac:dyDescent="0.25">
      <c r="A8" s="22">
        <v>2</v>
      </c>
      <c r="B8" s="4" t="s">
        <v>53</v>
      </c>
      <c r="C8" s="22" t="s">
        <v>11</v>
      </c>
      <c r="D8" s="118"/>
    </row>
    <row r="9" spans="1:4" ht="14.25" customHeight="1" x14ac:dyDescent="0.25">
      <c r="A9" s="22">
        <v>3</v>
      </c>
      <c r="B9" s="4" t="s">
        <v>21</v>
      </c>
      <c r="C9" s="22" t="s">
        <v>71</v>
      </c>
      <c r="D9" s="118"/>
    </row>
    <row r="10" spans="1:4" ht="14.25" customHeight="1" x14ac:dyDescent="0.25">
      <c r="A10" s="22">
        <v>4</v>
      </c>
      <c r="B10" s="16" t="s">
        <v>20</v>
      </c>
      <c r="C10" s="22" t="s">
        <v>11</v>
      </c>
      <c r="D10" s="118"/>
    </row>
    <row r="11" spans="1:4" ht="18" customHeight="1" x14ac:dyDescent="0.25">
      <c r="A11" s="127" t="s">
        <v>107</v>
      </c>
    </row>
    <row r="12" spans="1:4" ht="14.25" customHeight="1" x14ac:dyDescent="0.25">
      <c r="A12" s="169" t="s">
        <v>91</v>
      </c>
      <c r="B12" s="169"/>
      <c r="C12" s="55" t="s">
        <v>85</v>
      </c>
      <c r="D12" s="75"/>
    </row>
    <row r="13" spans="1:4" ht="14.25" customHeight="1" x14ac:dyDescent="0.25">
      <c r="A13" s="169"/>
      <c r="B13" s="169"/>
      <c r="C13" s="55"/>
    </row>
    <row r="14" spans="1:4" ht="14.25" customHeight="1" x14ac:dyDescent="0.25">
      <c r="A14" s="169"/>
      <c r="B14" s="169"/>
      <c r="C14" s="55" t="s">
        <v>86</v>
      </c>
      <c r="D14" s="75"/>
    </row>
    <row r="15" spans="1:4" ht="14.25" customHeight="1" x14ac:dyDescent="0.25">
      <c r="A15" s="169"/>
      <c r="B15" s="169"/>
    </row>
    <row r="16" spans="1:4" ht="14.25" customHeight="1" x14ac:dyDescent="0.25">
      <c r="A16" s="5" t="s">
        <v>93</v>
      </c>
    </row>
  </sheetData>
  <sheetProtection algorithmName="SHA-512" hashValue="5C6lPBTqLNrQQFp7spxQ00nkmVTguRjhj9H8GWsvaf1bqq2oSyt4VoEMNpJnLFX5VOwe41aWKnINJHvo0SkGYw==" saltValue="qFu9l8pqCa1dnHOchDZWhg==" spinCount="100000" sheet="1" selectLockedCells="1"/>
  <mergeCells count="2">
    <mergeCell ref="B4:D4"/>
    <mergeCell ref="A12:B15"/>
  </mergeCells>
  <pageMargins left="0.25" right="0.25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G25"/>
  <sheetViews>
    <sheetView zoomScaleNormal="100" workbookViewId="0">
      <selection activeCell="E17" sqref="E17"/>
    </sheetView>
  </sheetViews>
  <sheetFormatPr defaultColWidth="22.5703125" defaultRowHeight="15" x14ac:dyDescent="0.25"/>
  <cols>
    <col min="1" max="1" width="9.42578125" bestFit="1" customWidth="1"/>
    <col min="2" max="2" width="16.140625" customWidth="1"/>
    <col min="3" max="3" width="23.7109375" customWidth="1"/>
    <col min="4" max="4" width="28.5703125" customWidth="1"/>
    <col min="5" max="7" width="27.140625" customWidth="1"/>
  </cols>
  <sheetData>
    <row r="2" spans="1:7" x14ac:dyDescent="0.25">
      <c r="B2" s="5" t="s">
        <v>78</v>
      </c>
      <c r="C2" s="5"/>
      <c r="D2" s="5"/>
    </row>
    <row r="3" spans="1:7" x14ac:dyDescent="0.25">
      <c r="B3" s="5" t="s">
        <v>79</v>
      </c>
    </row>
    <row r="4" spans="1:7" x14ac:dyDescent="0.25">
      <c r="A4" s="23" t="s">
        <v>67</v>
      </c>
      <c r="B4" s="170"/>
      <c r="C4" s="171"/>
      <c r="D4" s="171"/>
      <c r="E4" s="171"/>
    </row>
    <row r="7" spans="1:7" s="18" customFormat="1" x14ac:dyDescent="0.25">
      <c r="A7" s="17"/>
      <c r="B7" s="17" t="s">
        <v>70</v>
      </c>
      <c r="C7" s="17" t="s">
        <v>72</v>
      </c>
      <c r="D7" s="17" t="s">
        <v>65</v>
      </c>
      <c r="E7" s="17" t="s">
        <v>92</v>
      </c>
      <c r="F7" s="17" t="s">
        <v>87</v>
      </c>
      <c r="G7" s="17" t="s">
        <v>88</v>
      </c>
    </row>
    <row r="8" spans="1:7" x14ac:dyDescent="0.25">
      <c r="A8" s="126" t="s">
        <v>23</v>
      </c>
      <c r="B8" s="19">
        <f>'Sklop 1'!G43</f>
        <v>0</v>
      </c>
      <c r="C8" s="19">
        <v>82200</v>
      </c>
      <c r="D8" s="19">
        <v>34964</v>
      </c>
      <c r="E8" s="58">
        <f>B8+C8+D8</f>
        <v>117164</v>
      </c>
      <c r="F8" s="56">
        <f>E8*0.22</f>
        <v>25776.080000000002</v>
      </c>
      <c r="G8" s="58">
        <f>F8+E8</f>
        <v>142940.08000000002</v>
      </c>
    </row>
    <row r="9" spans="1:7" x14ac:dyDescent="0.25">
      <c r="A9" s="126" t="s">
        <v>24</v>
      </c>
      <c r="B9" s="19">
        <f>'Sklop 2'!G72</f>
        <v>0</v>
      </c>
      <c r="C9" s="19">
        <v>82200</v>
      </c>
      <c r="D9" s="19">
        <v>23936</v>
      </c>
      <c r="E9" s="58">
        <f t="shared" ref="E9:E12" si="0">B9+C9+D9</f>
        <v>106136</v>
      </c>
      <c r="F9" s="56">
        <f t="shared" ref="F9:F13" si="1">E9*0.22</f>
        <v>23349.920000000002</v>
      </c>
      <c r="G9" s="58">
        <f t="shared" ref="G9:G13" si="2">F9+E9</f>
        <v>129485.92</v>
      </c>
    </row>
    <row r="10" spans="1:7" x14ac:dyDescent="0.25">
      <c r="A10" s="126" t="s">
        <v>25</v>
      </c>
      <c r="B10" s="19">
        <f>'Sklop 3'!G27</f>
        <v>0</v>
      </c>
      <c r="C10" s="19">
        <v>82200</v>
      </c>
      <c r="D10" s="19">
        <v>10958</v>
      </c>
      <c r="E10" s="58">
        <f t="shared" si="0"/>
        <v>93158</v>
      </c>
      <c r="F10" s="56">
        <f t="shared" si="1"/>
        <v>20494.759999999998</v>
      </c>
      <c r="G10" s="58">
        <f t="shared" si="2"/>
        <v>113652.76</v>
      </c>
    </row>
    <row r="11" spans="1:7" x14ac:dyDescent="0.25">
      <c r="A11" s="126" t="s">
        <v>26</v>
      </c>
      <c r="B11" s="19">
        <f>'Sklop 4'!G37</f>
        <v>0</v>
      </c>
      <c r="C11" s="19">
        <v>82200</v>
      </c>
      <c r="D11" s="19">
        <v>18000</v>
      </c>
      <c r="E11" s="58">
        <f t="shared" si="0"/>
        <v>100200</v>
      </c>
      <c r="F11" s="56">
        <f t="shared" si="1"/>
        <v>22044</v>
      </c>
      <c r="G11" s="58">
        <f t="shared" si="2"/>
        <v>122244</v>
      </c>
    </row>
    <row r="12" spans="1:7" x14ac:dyDescent="0.25">
      <c r="A12" s="126" t="s">
        <v>27</v>
      </c>
      <c r="B12" s="19">
        <f>'Sklop 5'!G68</f>
        <v>0</v>
      </c>
      <c r="C12" s="19">
        <v>82200</v>
      </c>
      <c r="D12" s="124">
        <v>28118</v>
      </c>
      <c r="E12" s="58">
        <f t="shared" si="0"/>
        <v>110318</v>
      </c>
      <c r="F12" s="56">
        <f t="shared" si="1"/>
        <v>24269.96</v>
      </c>
      <c r="G12" s="58">
        <f t="shared" si="2"/>
        <v>134587.96</v>
      </c>
    </row>
    <row r="13" spans="1:7" x14ac:dyDescent="0.25">
      <c r="A13" s="126" t="s">
        <v>28</v>
      </c>
      <c r="B13" s="19">
        <f>'Sklop 6'!G32</f>
        <v>0</v>
      </c>
      <c r="C13" s="125"/>
      <c r="D13" s="19">
        <v>7739</v>
      </c>
      <c r="E13" s="58">
        <f>B13+D13</f>
        <v>7739</v>
      </c>
      <c r="F13" s="56">
        <f t="shared" si="1"/>
        <v>1702.58</v>
      </c>
      <c r="G13" s="58">
        <f t="shared" si="2"/>
        <v>9441.58</v>
      </c>
    </row>
    <row r="15" spans="1:7" x14ac:dyDescent="0.25">
      <c r="D15" s="55" t="s">
        <v>85</v>
      </c>
      <c r="E15" s="74"/>
      <c r="F15" s="5" t="s">
        <v>89</v>
      </c>
    </row>
    <row r="16" spans="1:7" x14ac:dyDescent="0.25">
      <c r="B16" s="14"/>
    </row>
    <row r="17" spans="1:5" x14ac:dyDescent="0.25">
      <c r="A17" s="5"/>
      <c r="D17" s="55" t="s">
        <v>86</v>
      </c>
      <c r="E17" s="74"/>
    </row>
    <row r="18" spans="1:5" x14ac:dyDescent="0.25">
      <c r="B18" s="14"/>
      <c r="D18" s="15"/>
    </row>
    <row r="19" spans="1:5" x14ac:dyDescent="0.25">
      <c r="D19" s="15"/>
    </row>
    <row r="20" spans="1:5" x14ac:dyDescent="0.25">
      <c r="D20" s="14"/>
    </row>
    <row r="21" spans="1:5" x14ac:dyDescent="0.25">
      <c r="D21" s="14"/>
    </row>
    <row r="23" spans="1:5" x14ac:dyDescent="0.25">
      <c r="D23" s="15"/>
    </row>
    <row r="24" spans="1:5" x14ac:dyDescent="0.25">
      <c r="C24" s="14"/>
    </row>
    <row r="25" spans="1:5" x14ac:dyDescent="0.25">
      <c r="D25" s="14"/>
    </row>
  </sheetData>
  <sheetProtection algorithmName="SHA-512" hashValue="jiUi2HN2FD1kTT1+jrM423RulBTCsGCa/8L/jbDZHJiWpDmJ/fJouE9tYEA6znSg1zJIoSWTKSqpLhYGgJ7XvA==" saltValue="TuBipaprMKn0dp1mbj8pbg==" spinCount="100000" sheet="1" selectLockedCells="1"/>
  <mergeCells count="1">
    <mergeCell ref="B4:E4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DODATNO ČIŠČENJE</vt:lpstr>
      <vt:lpstr>REKAPITULACIJA</vt:lpstr>
      <vt:lpstr>'DODATNO ČIŠČENJE'!Področje_tiskanja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IGERC MESARIČ, Nevenka</dc:creator>
  <cp:lastModifiedBy>icar</cp:lastModifiedBy>
  <cp:lastPrinted>2023-09-28T12:12:28Z</cp:lastPrinted>
  <dcterms:created xsi:type="dcterms:W3CDTF">2023-08-03T12:28:03Z</dcterms:created>
  <dcterms:modified xsi:type="dcterms:W3CDTF">2023-12-06T10:24:42Z</dcterms:modified>
</cp:coreProperties>
</file>